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57597634-0626 YENSY LORENA ESPINEL CHAPARRO - PAPELERIA - SOGAMOSO\"/>
    </mc:Choice>
  </mc:AlternateContent>
  <xr:revisionPtr revIDLastSave="0" documentId="13_ncr:1_{977E65BD-27B0-4CC6-8368-5754EAD4DAA0}"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E24" i="4"/>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<sst xmlns="http://schemas.openxmlformats.org/spreadsheetml/2006/main" count="230" uniqueCount="181">
  <si>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</si>
  <si>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</si>
  <si>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</si>
  <si>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</si>
  <si>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</si>
  <si>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</si>
  <si>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</si>
  <si>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</si>
  <si>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</si>
  <si>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</si>
  <si>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</si>
  <si>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</si>
  <si>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</si>
  <si>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</si>
  <si>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</si>
  <si>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</si>
  <si>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</si>
  <si>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</si>
  <si>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</si>
  <si>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</si>
  <si>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</si>
  <si>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</si>
  <si>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</si>
  <si>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</si>
  <si>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</si>
  <si>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</si>
  <si>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</si>
  <si>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</si>
  <si>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</si>
  <si>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</si>
  <si>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</si>
  <si>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</si>
  <si>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</si>
  <si>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</si>
  <si>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</si>
  <si>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</si>
  <si>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</si>
  <si>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</si>
  <si>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</si>
  <si>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</si>
  <si>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</si>
  <si>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</si>
  <si>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</si>
  <si>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</si>
  <si>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</si>
  <si>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</si>
  <si>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</si>
  <si>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</si>
  <si>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</si>
  <si>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</si>
  <si>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</si>
  <si>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</si>
  <si>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</si>
  <si>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</si>
  <si>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</si>
  <si>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</si>
  <si>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</si>
  <si>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</si>
  <si>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</si>
  <si>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</si>
  <si>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</si>
  <si>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</si>
  <si>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</si>
  <si>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</si>
  <si>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</si>
  <si>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</si>
  <si>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</si>
  <si>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</si>
  <si>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</si>
  <si>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</si>
  <si>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</si>
  <si>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</si>
  <si>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</si>
  <si>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</si>
  <si>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</si>
  <si>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</si>
  <si>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</si>
  <si>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</si>
  <si>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</si>
  <si>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</si>
  <si>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</si>
  <si>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</si>
  <si>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</si>
  <si>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</si>
  <si>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</si>
  <si>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</si>
  <si>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</si>
  <si>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</si>
  <si>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</si>
  <si>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</si>
  <si>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</si>
  <si>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</si>
  <si>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</si>
  <si>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</si>
  <si>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</si>
  <si>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</si>
  <si>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</si>
  <si>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</si>
  <si>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</si>
  <si>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</si>
  <si>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</si>
  <si>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</si>
  <si>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</si>
  <si>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</si>
  <si>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</si>
  <si>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</si>
  <si>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</si>
  <si>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</si>
  <si>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</si>
  <si>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</si>
  <si>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</si>
  <si>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</si>
  <si>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</si>
  <si>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</si>
  <si>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</si>
  <si>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</si>
  <si>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</si>
  <si>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</si>
  <si>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</si>
  <si>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</si>
  <si>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</si>
  <si>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</si>
  <si>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</si>
  <si>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</si>
  <si>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</si>
  <si>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</si>
  <si>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</si>
  <si>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</si>
  <si>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</si>
  <si>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</si>
  <si>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</si>
  <si>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</si>
  <si>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YENSY LORENA ESPIENL CHAPARRO</t>
  </si>
  <si>
    <t>MULTISERVICIOS DML</t>
  </si>
  <si>
    <t>Dificultad para elaborar documentos administrativos correctamente, debido a la falta de conocimientos técnicos y normativos de los usuarios.
Limitado acceso a servicios administrativos rápidos y económicos, especialmente para personas que requieren apoyo en trámites, solicitudes y documentación formal.
Necesidad de adquirir artículos de papelería en un mismo lugar, evitando desplazamientos y pérdida de tiempo para realizar trámites o actividades académicas y laborales.</t>
  </si>
  <si>
    <t>Alternativas de la poblacion: 
Papelerías y centros de copiado que ofrecen algunos servicios de digitación e impresión.
Personas independientes que elaboran documentos administrativos.
Oficinas de asesoría y trámites particulares.
Elaboración de documentos por cuenta propia utilizando formatos encontrados en internet.
Compra de artículos de papelería en supermercados y papelerías tradicionales.</t>
  </si>
  <si>
    <t>Estudiantes, trabajadores, independientes, pensionados y comunidad en general que requieren apoyo en la elaboración de documentos, trámites administrativos, elaboración de documentos, impresión, digitación y suministro de artículos de papelería para sus actividades diarias.</t>
  </si>
  <si>
    <t>Centro, municipio de Sogamoso, Boyacá</t>
  </si>
  <si>
    <t>Este segmento presenta una necesidad frecuente de realizar trámites, elaborar documentos y adquirir artículos de papelería de forma rápida, económica y confiable. Además, busca atención personalizada y servicios accesibles que le permitan ahorrar tiempo y desplazamientos.</t>
  </si>
  <si>
    <t>Estudiantes universitarios y de educación técnica que requieren impresión, digitación y elaboración de documentos académicos.
Trabajadores independientes y pequeños comerciantes que necesitan apoyo frecuente en trámites y documentación.
Personas que realizan trámites ante entidades públicas y privadas y buscan asesoría para la elaboración de documentos.
Emprendedores y microempresarios que requieren servicios administrativos y productos de papelería para el funcionamiento de sus negocios.
Adultos mayores que necesitan acompañamiento en la elaboración de solicitudes, derechos de petición y otros documentos formales.</t>
  </si>
  <si>
    <t>MULTISERVICIOS DML ofrece soluciones administrativas y de papelería en un solo lugar, brindando atención personalizada, rapidez en la entrega de documentos y precios accesibles. La iniciativa facilita a los clientes la realización de trámites y la adquisición de artículos de papelería, ahorrándoles tiempo, desplazamientos y costos, mediante un servicio confiable, cercano y oportuno.</t>
  </si>
  <si>
    <t>Integración de servicios administrativos y venta de artículos de papelería en un mismo establecimiento, permitiendo que el cliente encuentre soluciones completas para sus necesidades documentales y de oficina en un solo lugar.</t>
  </si>
  <si>
    <t>Atención personalizada y acompañamiento en la elaboración de documentos y trámites, adaptándose a las necesidades de cada cliente y facilitando procesos que normalmente resultan complejos.</t>
  </si>
  <si>
    <t>Uso de herramientas informáticas, medios digitales y aplicaciones de mensajería para la recepción de solicitudes, elaboración de documentos y comunicación con los clientes, mejorando la eficiencia y rapidez del servicio.</t>
  </si>
  <si>
    <t>Mejora continua en la atención al cliente, tiempos de respuesta y organización de los servicios ofrecidos, generando una experiencia más ágil y satisfactoria para los usuarios.</t>
  </si>
  <si>
    <t>La iniciativa no desarrolla una tecnología, producto o servicio completamente nuevo para el mercado, sino que ofrece servicios administrativos y artículos de papelería ya existentes, mejorando la atención y accesibilidad para los clientes.</t>
  </si>
  <si>
    <t>El proyecto no busca reemplazar o transformar significativamente el mercado actual de servicios administrativos y papelería, sino atender una necesidad existente mediante una oferta más cercana, ágil y económica.</t>
  </si>
  <si>
    <t>La iniciativa no contempla el desarrollo de nuevos productos, ya que se enfoca en la comercialización de artículos de papelería disponibles en el mercado y en la prestación de servicios administrativos tradicionales.</t>
  </si>
  <si>
    <t>Debido a que la iniciativa está orientada a la prestación de servicios y comercialización de productos, no cuenta con procesos de producción o transformación de materias primas. Sin embargo, implementará procedimientos organizados para la atención al cliente, elaboración de documentos y gestión de trámites que permitan mejorar la eficiencia del servicio.</t>
  </si>
  <si>
    <t>MULTISERVICIOS DML se diferencia por ofrecer en un solo lugar servicios administrativos y artículos de papelería, con atención personalizada, precios accesibles y tiempos de respuesta ágiles. La cercanía con el cliente, el acompañamiento en trámites y la facilidad para encontrar varias soluciones en un mismo establecimiento generan una experiencia de servicio práctica y confiable, difícil de igualar por competidores que ofrecen únicamente uno de estos servicios.</t>
  </si>
  <si>
    <t>Dificultad para elaborar documentos administrativos correctamente.
Solución: Prestación de servicios de elaboración, digitación e impresión de documentos con acompañamiento personalizado.
Limitado acceso a servicios administrativos rápidos y económicos.
Solución: Atención cercana, oportuna y a precios accesibles para la realización de trámites y documentos.
Necesidad de adquirir artículos de papelería y realizar trámites en diferentes lugares.
Solución: Integrar servicios administrativos y venta de artículos de papelería en un mismo establecimiento para ahorrar tiempo y desplazamientos.</t>
  </si>
  <si>
    <t>MULTISERVICIOS DML es una unidad productiva dedicada a la prestación de servicios administrativos y comercialización de artículos de papelería, orientada a brindar soluciones prácticas, rápidas y económicas para personas, estudiantes, trabajadores independientes y pequeños negocios que requieren apoyo en trámites, elaboración de documentos y adquisición de insumos de oficina.</t>
  </si>
  <si>
    <t>Difusión de servicios mediante WhatsApp y estados personales</t>
  </si>
  <si>
    <t>Celular e internet</t>
  </si>
  <si>
    <t>Emprendedora</t>
  </si>
  <si>
    <t>Recomendación voz a voz entre clientes y conocidos</t>
  </si>
  <si>
    <t>Red de contactos</t>
  </si>
  <si>
    <t>Publicación periódica de servicios y promociones en redes sociales</t>
  </si>
  <si>
    <t>Atención directa en el punto de servicio</t>
  </si>
  <si>
    <t>Local comercial</t>
  </si>
  <si>
    <t>Envío digital de documentos por WhatsApp o correo electrónico</t>
  </si>
  <si>
    <t>Celular, computador e internet</t>
  </si>
  <si>
    <t>Ofrecer atención personalizada y respuesta rápida a las solicitudes</t>
  </si>
  <si>
    <t>Computador y celular</t>
  </si>
  <si>
    <t>Impresora a color</t>
  </si>
  <si>
    <t>Computador de escritorio</t>
  </si>
  <si>
    <t>Publicidad</t>
  </si>
  <si>
    <t>Papeleria</t>
  </si>
  <si>
    <t xml:space="preserve">Silla ergonomica </t>
  </si>
  <si>
    <t>Registro mercantil y formalización</t>
  </si>
  <si>
    <t>Inventario inicial de artículos de papelería.</t>
  </si>
  <si>
    <t>Los ingresos de MULTISERVICIOS DML provendrán principalmente de la prestación de servicios administrativos (elaboración de documentos, digitación, impresión y trámites) y de la comercialización de artículos de papelería. Los clientes adquieren estos servicios y productos de manera directa en el establecimiento, buscando rapidez, calidad, atención personalizada y precios accesibles.                                                                                                                                                                                                                                                                                                Servicios administrativos: 80% de los ingresos totales.
Venta de artículos de papelería: 20% de los ingresos totales.</t>
  </si>
  <si>
    <t>Servicios administrativos: entre 15 y 25 servicios semanales, según la demanda.
Artículos de papelería: entre 5 y 10 ventas diarias.
La frecuencia de compra es recurrente durante todo el año, con incrementos en temporadas escolares, laborales y de trámites institucionales.</t>
  </si>
  <si>
    <t>Atención rápida y personalizada.
Documentos correctamente elaborados y presentados.
Productos de papelería en buen estado y de calidad.
Entrega organizada y oportuna de los servicios solicitados.</t>
  </si>
  <si>
    <t>Punto de atención físico de MULTISERVICIOS DML.
Solicitudes y entrega de documentos a través de medios digitales (WhatsApp y correo electrónico).</t>
  </si>
  <si>
    <t>Efectivo.
Transferencia</t>
  </si>
  <si>
    <t>Atención a correcciones menores en documentos elaborados.
Resolución de inquietudes relacionadas con el servicio prestado.
Seguimiento a la satisfacción del cliente.</t>
  </si>
  <si>
    <t>Corrección de errores de digitación atribuibles al establecimiento.
Entrega de productos de papelería en buen estado.
Cumplimiento de los tiempos acordados para la prestación del servicio.</t>
  </si>
  <si>
    <t>Por cada servicio administrativo vendido, la iniciativa genera un margen de contribución de $28.000, destinado a cubrir costos fijos y generar utilidad.
Por cada artículo de papelería vendido, se genera un margen de contribución promedio de $1.150.
La principal fuente de ingresos del negocio corresponde a los servicios administrativos (80%), mientras que la venta de artículos de papelería aporta el 20%</t>
  </si>
  <si>
    <t>Inversion Fija</t>
  </si>
  <si>
    <t xml:space="preserve">Número de servicios administrativos prestados por mes.
Número de artículos de papelería vendidos por mes.
Número de clientes atendidos mensualmente.
Porcentaje de clientes recurrentes.
Tiempo promedio de respuesta y entrega de documentos.
Nivel de satisfacción de los clientes.
Incremento mensual de ingresos y ventas.
Número de nuevos clientes captados por recomendación.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</si>
</sst>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6">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14" fontId="4" fillId="5" borderId="5" xfId="2" applyNumberFormat="1" applyFont="1" applyFill="1" applyBorder="1" applyAlignment="1" applyProtection="1">
      <alignment horizontal="left" vertical="top" wrapText="1"/>
      <protection locked="0"/>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topLeftCell="B1" zoomScale="30" zoomScaleNormal="30" workbookViewId="0">
      <selection activeCell="B1" sqref="B1:F1"/>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1057597634</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46071</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Dificultad para elaborar documentos administrativos correctamente, debido a la falta de conocimientos técnicos y normativos de los usuarios.
Limitado acceso a servicios administrativos rápidos y económicos, especialmente para personas que requieren apoyo en trámites, solicitudes y documentación formal.
Necesidad de adquirir artículos de papelería en un mismo lugar, evitando desplazamientos y pérdida de tiempo para realizar trámites o actividades académicas y laborales.</v>
      </c>
      <c r="C9" s="125"/>
      <c r="D9" s="125"/>
      <c r="E9" s="126"/>
      <c r="F9" s="122" t="str">
        <f>'5- CUAL ES MI SOLUCIÓN'!$D$9</f>
        <v>Dificultad para elaborar documentos administrativos correctamente.
Solución: Prestación de servicios de elaboración, digitación e impresión de documentos con acompañamiento personalizado.
Limitado acceso a servicios administrativos rápidos y económicos.
Solución: Atención cercana, oportuna y a precios accesibles para la realización de trámites y documentos.
Necesidad de adquirir artículos de papelería y realizar trámites en diferentes lugares.
Solución: Integrar servicios administrativos y venta de artículos de papelería en un mismo establecimiento para ahorrar tiempo y desplazamientos.</v>
      </c>
      <c r="G9" s="122"/>
      <c r="H9" s="122"/>
      <c r="I9" s="122"/>
      <c r="J9" s="122" t="str">
        <f>'3- PROPUESTA UNICA DE VALOR'!B10</f>
        <v>MULTISERVICIOS DML ofrece soluciones administrativas y de papelería en un solo lugar, brindando atención personalizada, rapidez en la entrega de documentos y precios accesibles. La iniciativa facilita a los clientes la realización de trámites y la adquisición de artículos de papelería, ahorrándoles tiempo, desplazamientos y costos, mediante un servicio confiable, cercano y oportuno.</v>
      </c>
      <c r="K9" s="122"/>
      <c r="L9" s="122"/>
      <c r="M9" s="122"/>
      <c r="N9" s="122" t="str">
        <f>'4- VENTAJA DIFERENCIAL'!B9</f>
        <v>MULTISERVICIOS DML se diferencia por ofrecer en un solo lugar servicios administrativos y artículos de papelería, con atención personalizada, precios accesibles y tiempos de respuesta ágiles. La cercanía con el cliente, el acompañamiento en trámites y la facilidad para encontrar varias soluciones en un mismo establecimiento generan una experiencia de servicio práctica y confiable, difícil de igualar por competidores que ofrecen únicamente uno de estos servicios.</v>
      </c>
      <c r="O9" s="122" t="str">
        <f>'2- QUIEN ES EL PROTAGONISTA'!C7</f>
        <v>Estudiantes, trabajadores, independientes, pensionados y comunidad en general que requieren apoyo en la elaboración de documentos, trámites administrativos, elaboración de documentos, impresión, digitación y suministro de artículos de papelería para sus actividades diarias.</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Alternativas de la poblacion: 
Papelerías y centros de copiado que ofrecen algunos servicios de digitación e impresión.
Personas independientes que elaboran documentos administrativos.
Oficinas de asesoría y trámites particulares.
Elaboración de documentos por cuenta propia utilizando formatos encontrados en internet.
Compra de artículos de papelería en supermercados y papelerías tradicionales.</v>
      </c>
      <c r="C16" s="125"/>
      <c r="D16" s="125"/>
      <c r="E16" s="126"/>
      <c r="F16" s="122" t="str">
        <f>'9- METRICAS CLAVE'!B8</f>
        <v xml:space="preserve">Número de servicios administrativos prestados por mes.
Número de artículos de papelería vendidos por mes.
Número de clientes atendidos mensualmente.
Porcentaje de clientes recurrentes.
Tiempo promedio de respuesta y entrega de documentos.
Nivel de satisfacción de los clientes.
Incremento mensual de ingresos y ventas.
Número de nuevos clientes captados por recomendación.
</v>
      </c>
      <c r="G16" s="122"/>
      <c r="H16" s="122"/>
      <c r="I16" s="122"/>
      <c r="J16" s="122"/>
      <c r="K16" s="122"/>
      <c r="L16" s="122"/>
      <c r="M16" s="122"/>
      <c r="N16" s="28" t="str">
        <f>+'6- CANALES'!B13</f>
        <v>Difusión de servicios mediante WhatsApp y estados personales</v>
      </c>
      <c r="O16" s="122" t="str">
        <f>'2- QUIEN ES EL PROTAGONISTA'!C12</f>
        <v>Estudiantes universitarios y de educación técnica que requieren impresión, digitación y elaboración de documentos académicos.
Trabajadores independientes y pequeños comerciantes que necesitan apoyo frecuente en trámites y documentación.
Personas que realizan trámites ante entidades públicas y privadas y buscan asesoría para la elaboración de documentos.
Emprendedores y microempresarios que requieren servicios administrativos y productos de papelería para el funcionamiento de sus negocios.
Adultos mayores que necesitan acompañamiento en la elaboración de solicitudes, derechos de petición y otros documentos formales.</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t="str">
        <f>+'6- CANALES'!B14</f>
        <v>Recomendación voz a voz entre clientes y conocidos</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Publicación periódica de servicios y promociones en redes sociales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Atención directa en el punto de servicio</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t="str">
        <f>+'6- CANALES'!B20</f>
        <v>Envío digital de documentos por WhatsApp o correo electrónico</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5000000</v>
      </c>
      <c r="G23" s="116"/>
      <c r="H23" s="116"/>
      <c r="I23" s="116"/>
      <c r="J23" s="116"/>
      <c r="K23" s="116"/>
      <c r="L23" s="117"/>
      <c r="M23" s="151" t="str">
        <f>+'8- FUENTES DE INGRESOS'!I8</f>
        <v>Los ingresos de MULTISERVICIOS DML provendrán principalmente de la prestación de servicios administrativos (elaboración de documentos, digitación, impresión y trámites) y de la comercialización de artículos de papelería. Los clientes adquieren estos servicios y productos de manera directa en el establecimiento, buscando rapidez, calidad, atención personalizada y precios accesibles.                                                                                                                                                                                                                                                                                                Servicios administrativos: 80% de los ingresos totales.
Venta de artículos de papelería: 20% de los ingresos totales.</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100000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500000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5600000</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0" workbookViewId="0">
      <selection activeCell="B7" sqref="B7:M10"/>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1" workbookViewId="0">
      <selection activeCell="C19" sqref="C19:M19"/>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145</v>
      </c>
      <c r="D15" s="193"/>
      <c r="E15" s="193"/>
      <c r="F15" s="193"/>
      <c r="G15" s="193"/>
      <c r="H15" s="193"/>
      <c r="I15" s="193"/>
      <c r="J15" s="193"/>
      <c r="K15" s="193"/>
      <c r="L15" s="193"/>
      <c r="M15" s="193"/>
    </row>
    <row r="16" spans="2:13" s="45" customFormat="1" ht="69.95" customHeight="1" thickBot="1">
      <c r="B16" s="46" t="s">
        <v>111</v>
      </c>
      <c r="C16" s="192" t="s">
        <v>144</v>
      </c>
      <c r="D16" s="193"/>
      <c r="E16" s="193"/>
      <c r="F16" s="193"/>
      <c r="G16" s="193"/>
      <c r="H16" s="193"/>
      <c r="I16" s="193"/>
      <c r="J16" s="193"/>
      <c r="K16" s="193"/>
      <c r="L16" s="193"/>
      <c r="M16" s="193"/>
    </row>
    <row r="17" spans="2:13" s="45" customFormat="1" ht="69.95" customHeight="1" thickBot="1">
      <c r="B17" s="46" t="s">
        <v>112</v>
      </c>
      <c r="C17" s="192" t="s">
        <v>146</v>
      </c>
      <c r="D17" s="193"/>
      <c r="E17" s="193"/>
      <c r="F17" s="193"/>
      <c r="G17" s="193"/>
      <c r="H17" s="193"/>
      <c r="I17" s="193"/>
      <c r="J17" s="193"/>
      <c r="K17" s="193"/>
      <c r="L17" s="193"/>
      <c r="M17" s="193"/>
    </row>
    <row r="18" spans="2:13" s="45" customFormat="1" ht="69.95" customHeight="1" thickBot="1">
      <c r="B18" s="46" t="s">
        <v>113</v>
      </c>
      <c r="C18" s="192" t="s">
        <v>147</v>
      </c>
      <c r="D18" s="193"/>
      <c r="E18" s="193"/>
      <c r="F18" s="193"/>
      <c r="G18" s="193"/>
      <c r="H18" s="193"/>
      <c r="I18" s="193"/>
      <c r="J18" s="193"/>
      <c r="K18" s="193"/>
      <c r="L18" s="193"/>
      <c r="M18" s="193"/>
    </row>
    <row r="19" spans="2:13" s="45" customFormat="1" ht="69.95" customHeight="1" thickBot="1">
      <c r="B19" s="46" t="s">
        <v>114</v>
      </c>
      <c r="C19" s="192" t="s">
        <v>141</v>
      </c>
      <c r="D19" s="193"/>
      <c r="E19" s="193"/>
      <c r="F19" s="193"/>
      <c r="G19" s="193"/>
      <c r="H19" s="193"/>
      <c r="I19" s="193"/>
      <c r="J19" s="193"/>
      <c r="K19" s="193"/>
      <c r="L19" s="193"/>
      <c r="M19" s="193"/>
    </row>
    <row r="20" spans="2:13" s="45" customFormat="1" ht="69.95" customHeight="1" thickBot="1">
      <c r="B20" s="46" t="s">
        <v>115</v>
      </c>
      <c r="C20" s="192" t="s">
        <v>148</v>
      </c>
      <c r="D20" s="193"/>
      <c r="E20" s="193"/>
      <c r="F20" s="193"/>
      <c r="G20" s="193"/>
      <c r="H20" s="193"/>
      <c r="I20" s="193"/>
      <c r="J20" s="193"/>
      <c r="K20" s="193"/>
      <c r="L20" s="193"/>
      <c r="M20" s="193"/>
    </row>
    <row r="21" spans="2:13" s="45" customFormat="1" ht="69.95" customHeight="1" thickBot="1">
      <c r="B21" s="46" t="s">
        <v>116</v>
      </c>
      <c r="C21" s="207" t="s">
        <v>142</v>
      </c>
      <c r="D21" s="208"/>
      <c r="E21" s="208"/>
      <c r="F21" s="208"/>
      <c r="G21" s="208"/>
      <c r="H21" s="208"/>
      <c r="I21" s="208"/>
      <c r="J21" s="208"/>
      <c r="K21" s="208"/>
      <c r="L21" s="208"/>
      <c r="M21" s="208"/>
    </row>
    <row r="22" spans="2:13" s="45" customFormat="1" ht="69.95" customHeight="1" thickBot="1">
      <c r="B22" s="46" t="s">
        <v>117</v>
      </c>
      <c r="C22" s="207" t="s">
        <v>143</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9" sqref="D9:N9"/>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122</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6" workbookViewId="0">
      <selection activeCell="F22" sqref="F22:H22"/>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6" t="s">
        <v>21</v>
      </c>
      <c r="E2" s="256"/>
    </row>
    <row r="3" spans="2:8" ht="30" customHeight="1"/>
    <row r="4" spans="2:8" ht="21" thickBot="1">
      <c r="B4" s="198" t="s">
        <v>43</v>
      </c>
      <c r="C4" s="199"/>
      <c r="D4" s="199"/>
      <c r="E4" s="199"/>
      <c r="F4" s="199"/>
      <c r="G4" s="199"/>
      <c r="H4" s="199"/>
    </row>
    <row r="5" spans="2:8">
      <c r="B5" s="257" t="s">
        <v>44</v>
      </c>
      <c r="C5" s="258"/>
      <c r="D5" s="258"/>
      <c r="E5" s="258"/>
      <c r="F5" s="258"/>
      <c r="G5" s="258"/>
      <c r="H5" s="259"/>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347">
        <v>46164</v>
      </c>
      <c r="E13" s="67">
        <v>0</v>
      </c>
      <c r="F13" s="251" t="s">
        <v>154</v>
      </c>
      <c r="G13" s="251"/>
      <c r="H13" s="252"/>
    </row>
    <row r="14" spans="2:8" s="49" customFormat="1" ht="60" customHeight="1" thickBot="1">
      <c r="B14" s="63" t="s">
        <v>155</v>
      </c>
      <c r="C14" s="64" t="s">
        <v>156</v>
      </c>
      <c r="D14" s="347">
        <v>46164</v>
      </c>
      <c r="E14" s="67">
        <v>0</v>
      </c>
      <c r="F14" s="251" t="s">
        <v>154</v>
      </c>
      <c r="G14" s="251"/>
      <c r="H14" s="252"/>
    </row>
    <row r="15" spans="2:8" s="49" customFormat="1" ht="60" customHeight="1">
      <c r="B15" s="50" t="s">
        <v>125</v>
      </c>
      <c r="C15" s="54" t="s">
        <v>46</v>
      </c>
      <c r="D15" s="52" t="s">
        <v>47</v>
      </c>
      <c r="E15" s="68" t="s">
        <v>48</v>
      </c>
      <c r="F15" s="249" t="s">
        <v>49</v>
      </c>
      <c r="G15" s="249"/>
      <c r="H15" s="250"/>
    </row>
    <row r="16" spans="2:8" s="49" customFormat="1" ht="60" customHeight="1">
      <c r="B16" s="107" t="s">
        <v>157</v>
      </c>
      <c r="C16" s="62" t="s">
        <v>153</v>
      </c>
      <c r="D16" s="347">
        <v>46164</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158</v>
      </c>
      <c r="C19" s="62" t="s">
        <v>159</v>
      </c>
      <c r="D19" s="347">
        <v>46164</v>
      </c>
      <c r="E19" s="67">
        <v>0</v>
      </c>
      <c r="F19" s="251" t="s">
        <v>154</v>
      </c>
      <c r="G19" s="251"/>
      <c r="H19" s="252"/>
    </row>
    <row r="20" spans="2:8" s="49" customFormat="1" ht="60" customHeight="1" thickBot="1">
      <c r="B20" s="108" t="s">
        <v>160</v>
      </c>
      <c r="C20" s="64" t="s">
        <v>161</v>
      </c>
      <c r="D20" s="347">
        <v>46164</v>
      </c>
      <c r="E20" s="67">
        <v>0</v>
      </c>
      <c r="F20" s="251" t="s">
        <v>154</v>
      </c>
      <c r="G20" s="251"/>
      <c r="H20" s="252"/>
    </row>
    <row r="21" spans="2:8" s="49" customFormat="1" ht="60" customHeight="1">
      <c r="B21" s="51" t="s">
        <v>51</v>
      </c>
      <c r="C21" s="55" t="s">
        <v>46</v>
      </c>
      <c r="D21" s="53" t="s">
        <v>47</v>
      </c>
      <c r="E21" s="69" t="s">
        <v>48</v>
      </c>
      <c r="F21" s="253" t="s">
        <v>49</v>
      </c>
      <c r="G21" s="253"/>
      <c r="H21" s="254"/>
    </row>
    <row r="22" spans="2:8" s="49" customFormat="1" ht="60" customHeight="1">
      <c r="B22" s="65" t="s">
        <v>162</v>
      </c>
      <c r="C22" s="62" t="s">
        <v>163</v>
      </c>
      <c r="D22" s="347">
        <v>46164</v>
      </c>
      <c r="E22" s="67">
        <v>0</v>
      </c>
      <c r="F22" s="251" t="s">
        <v>154</v>
      </c>
      <c r="G22" s="251"/>
      <c r="H22" s="252"/>
    </row>
    <row r="23" spans="2:8" s="49" customFormat="1" ht="60" customHeight="1">
      <c r="B23" s="65"/>
      <c r="C23" s="66"/>
      <c r="D23" s="62"/>
      <c r="E23" s="67"/>
      <c r="F23" s="251"/>
      <c r="G23" s="251"/>
      <c r="H23" s="252"/>
    </row>
    <row r="24" spans="2:8" s="49" customFormat="1" ht="19.7" customHeight="1">
      <c r="B24" s="255" t="s">
        <v>124</v>
      </c>
      <c r="C24" s="255"/>
      <c r="D24" s="255"/>
      <c r="E24" s="70">
        <f>E13+E14+E16+E17+E19+E20+E22+E23</f>
        <v>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6" workbookViewId="0">
      <selection activeCell="B30" sqref="B30:F30"/>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7" t="s">
        <v>21</v>
      </c>
      <c r="J2" s="277"/>
    </row>
    <row r="3" spans="2:13" ht="30" customHeight="1"/>
    <row r="4" spans="2:13" ht="21" thickBot="1">
      <c r="B4" s="272" t="s">
        <v>58</v>
      </c>
      <c r="C4" s="273"/>
      <c r="D4" s="273"/>
      <c r="E4" s="273"/>
      <c r="F4" s="273"/>
      <c r="G4" s="273"/>
      <c r="H4" s="273"/>
      <c r="I4" s="273"/>
      <c r="J4" s="273"/>
      <c r="K4" s="273"/>
      <c r="L4" s="273"/>
      <c r="M4" s="273"/>
    </row>
    <row r="5" spans="2:13" ht="98.25" customHeight="1" thickBot="1">
      <c r="B5" s="274" t="s">
        <v>59</v>
      </c>
      <c r="C5" s="275"/>
      <c r="D5" s="275"/>
      <c r="E5" s="275"/>
      <c r="F5" s="275"/>
      <c r="G5" s="275"/>
      <c r="H5" s="275"/>
      <c r="I5" s="275"/>
      <c r="J5" s="275"/>
      <c r="K5" s="275"/>
      <c r="L5" s="275"/>
      <c r="M5" s="276"/>
    </row>
    <row r="6" spans="2:13" ht="18.600000000000001" customHeight="1" thickBot="1">
      <c r="B6" s="266" t="s">
        <v>108</v>
      </c>
      <c r="C6" s="266"/>
      <c r="D6" s="266"/>
      <c r="E6" s="266"/>
      <c r="F6" s="266"/>
      <c r="G6" s="73"/>
      <c r="H6" s="73"/>
      <c r="I6" s="73"/>
      <c r="J6" s="73"/>
      <c r="K6" s="73"/>
      <c r="L6" s="73"/>
      <c r="M6" s="73"/>
    </row>
    <row r="7" spans="2:13" ht="23.1" customHeight="1">
      <c r="B7" s="278" t="s">
        <v>93</v>
      </c>
      <c r="C7" s="279"/>
      <c r="D7" s="279"/>
      <c r="E7" s="279"/>
      <c r="F7" s="279"/>
      <c r="G7" s="74" t="s">
        <v>82</v>
      </c>
      <c r="H7" s="280" t="s">
        <v>94</v>
      </c>
      <c r="I7" s="281"/>
      <c r="J7" s="281"/>
      <c r="K7" s="281"/>
      <c r="L7" s="282"/>
      <c r="M7" s="75" t="s">
        <v>82</v>
      </c>
    </row>
    <row r="8" spans="2:13" s="76" customFormat="1" ht="18" customHeight="1">
      <c r="B8" s="271" t="s">
        <v>164</v>
      </c>
      <c r="C8" s="271"/>
      <c r="D8" s="271"/>
      <c r="E8" s="271"/>
      <c r="F8" s="271"/>
      <c r="G8" s="82">
        <v>1300000</v>
      </c>
      <c r="H8" s="348" t="s">
        <v>169</v>
      </c>
      <c r="I8" s="349"/>
      <c r="J8" s="349"/>
      <c r="K8" s="349"/>
      <c r="L8" s="350"/>
      <c r="M8" s="84">
        <v>100000</v>
      </c>
    </row>
    <row r="9" spans="2:13" s="76" customFormat="1" ht="18" customHeight="1">
      <c r="B9" s="271" t="s">
        <v>165</v>
      </c>
      <c r="C9" s="271"/>
      <c r="D9" s="271"/>
      <c r="E9" s="271"/>
      <c r="F9" s="271"/>
      <c r="G9" s="82">
        <v>1700000</v>
      </c>
      <c r="H9" s="348"/>
      <c r="I9" s="349"/>
      <c r="J9" s="349"/>
      <c r="K9" s="349"/>
      <c r="L9" s="350"/>
      <c r="M9" s="84"/>
    </row>
    <row r="10" spans="2:13" s="76" customFormat="1" ht="18" customHeight="1">
      <c r="B10" s="271" t="s">
        <v>166</v>
      </c>
      <c r="C10" s="271"/>
      <c r="D10" s="271"/>
      <c r="E10" s="271"/>
      <c r="F10" s="271"/>
      <c r="G10" s="82">
        <v>800000</v>
      </c>
      <c r="H10" s="348"/>
      <c r="I10" s="349"/>
      <c r="J10" s="349"/>
      <c r="K10" s="349"/>
      <c r="L10" s="350"/>
      <c r="M10" s="84"/>
    </row>
    <row r="11" spans="2:13" s="76" customFormat="1" ht="18" customHeight="1">
      <c r="B11" s="271" t="s">
        <v>167</v>
      </c>
      <c r="C11" s="271"/>
      <c r="D11" s="271"/>
      <c r="E11" s="271"/>
      <c r="F11" s="271"/>
      <c r="G11" s="82">
        <v>750000</v>
      </c>
      <c r="H11" s="348"/>
      <c r="I11" s="349"/>
      <c r="J11" s="349"/>
      <c r="K11" s="349"/>
      <c r="L11" s="350"/>
      <c r="M11" s="84"/>
    </row>
    <row r="12" spans="2:13" s="76" customFormat="1" ht="18" customHeight="1">
      <c r="B12" s="271" t="s">
        <v>168</v>
      </c>
      <c r="C12" s="271"/>
      <c r="D12" s="271"/>
      <c r="E12" s="271"/>
      <c r="F12" s="271"/>
      <c r="G12" s="82">
        <v>450000</v>
      </c>
      <c r="H12" s="348"/>
      <c r="I12" s="349"/>
      <c r="J12" s="349"/>
      <c r="K12" s="349"/>
      <c r="L12" s="350"/>
      <c r="M12" s="84"/>
    </row>
    <row r="13" spans="2:13" s="76" customFormat="1" ht="18" customHeight="1">
      <c r="B13" s="271"/>
      <c r="C13" s="271"/>
      <c r="D13" s="271"/>
      <c r="E13" s="271"/>
      <c r="F13" s="271"/>
      <c r="G13" s="82"/>
      <c r="H13" s="267"/>
      <c r="I13" s="267"/>
      <c r="J13" s="267"/>
      <c r="K13" s="267"/>
      <c r="L13" s="267"/>
      <c r="M13" s="84"/>
    </row>
    <row r="14" spans="2:13" s="76" customFormat="1" ht="18" customHeight="1">
      <c r="B14" s="271"/>
      <c r="C14" s="271"/>
      <c r="D14" s="271"/>
      <c r="E14" s="271"/>
      <c r="F14" s="271"/>
      <c r="G14" s="82"/>
      <c r="H14" s="267"/>
      <c r="I14" s="267"/>
      <c r="J14" s="267"/>
      <c r="K14" s="267"/>
      <c r="L14" s="267"/>
      <c r="M14" s="84"/>
    </row>
    <row r="15" spans="2:13" s="76" customFormat="1" ht="18" customHeight="1">
      <c r="B15" s="271"/>
      <c r="C15" s="271"/>
      <c r="D15" s="271"/>
      <c r="E15" s="271"/>
      <c r="F15" s="271"/>
      <c r="G15" s="82"/>
      <c r="H15" s="267"/>
      <c r="I15" s="267"/>
      <c r="J15" s="267"/>
      <c r="K15" s="267"/>
      <c r="L15" s="267"/>
      <c r="M15" s="84"/>
    </row>
    <row r="16" spans="2:13" s="76" customFormat="1" ht="18" customHeight="1">
      <c r="B16" s="271"/>
      <c r="C16" s="271"/>
      <c r="D16" s="271"/>
      <c r="E16" s="271"/>
      <c r="F16" s="271"/>
      <c r="G16" s="82"/>
      <c r="H16" s="267"/>
      <c r="I16" s="267"/>
      <c r="J16" s="267"/>
      <c r="K16" s="267"/>
      <c r="L16" s="267"/>
      <c r="M16" s="84"/>
    </row>
    <row r="17" spans="2:13" s="76" customFormat="1" ht="18" customHeight="1">
      <c r="B17" s="271"/>
      <c r="C17" s="271"/>
      <c r="D17" s="271"/>
      <c r="E17" s="271"/>
      <c r="F17" s="271"/>
      <c r="G17" s="82"/>
      <c r="H17" s="267"/>
      <c r="I17" s="267"/>
      <c r="J17" s="267"/>
      <c r="K17" s="267"/>
      <c r="L17" s="267"/>
      <c r="M17" s="84"/>
    </row>
    <row r="18" spans="2:13" s="76" customFormat="1" ht="18" customHeight="1">
      <c r="B18" s="271"/>
      <c r="C18" s="271"/>
      <c r="D18" s="271"/>
      <c r="E18" s="271"/>
      <c r="F18" s="271"/>
      <c r="G18" s="82"/>
      <c r="H18" s="267"/>
      <c r="I18" s="267"/>
      <c r="J18" s="267"/>
      <c r="K18" s="267"/>
      <c r="L18" s="267"/>
      <c r="M18" s="84"/>
    </row>
    <row r="19" spans="2:13" s="76" customFormat="1" ht="18" customHeight="1">
      <c r="B19" s="271"/>
      <c r="C19" s="271"/>
      <c r="D19" s="271"/>
      <c r="E19" s="271"/>
      <c r="F19" s="271"/>
      <c r="G19" s="82"/>
      <c r="H19" s="267"/>
      <c r="I19" s="267"/>
      <c r="J19" s="267"/>
      <c r="K19" s="267"/>
      <c r="L19" s="267"/>
      <c r="M19" s="84"/>
    </row>
    <row r="20" spans="2:13" s="76" customFormat="1" ht="18" customHeight="1">
      <c r="B20" s="271"/>
      <c r="C20" s="271"/>
      <c r="D20" s="271"/>
      <c r="E20" s="271"/>
      <c r="F20" s="271"/>
      <c r="G20" s="82"/>
      <c r="H20" s="267"/>
      <c r="I20" s="267"/>
      <c r="J20" s="267"/>
      <c r="K20" s="267"/>
      <c r="L20" s="267"/>
      <c r="M20" s="84"/>
    </row>
    <row r="21" spans="2:13" s="76" customFormat="1" ht="18" customHeight="1">
      <c r="B21" s="271"/>
      <c r="C21" s="271"/>
      <c r="D21" s="271"/>
      <c r="E21" s="271"/>
      <c r="F21" s="271"/>
      <c r="G21" s="82"/>
      <c r="H21" s="267"/>
      <c r="I21" s="267"/>
      <c r="J21" s="267"/>
      <c r="K21" s="267"/>
      <c r="L21" s="267"/>
      <c r="M21" s="84"/>
    </row>
    <row r="22" spans="2:13" s="76" customFormat="1" ht="18" customHeight="1">
      <c r="B22" s="271"/>
      <c r="C22" s="271"/>
      <c r="D22" s="271"/>
      <c r="E22" s="271"/>
      <c r="F22" s="271"/>
      <c r="G22" s="82"/>
      <c r="H22" s="267"/>
      <c r="I22" s="267"/>
      <c r="J22" s="267"/>
      <c r="K22" s="267"/>
      <c r="L22" s="267"/>
      <c r="M22" s="84"/>
    </row>
    <row r="23" spans="2:13" s="76" customFormat="1" ht="18" customHeight="1">
      <c r="B23" s="271"/>
      <c r="C23" s="271"/>
      <c r="D23" s="271"/>
      <c r="E23" s="271"/>
      <c r="F23" s="271"/>
      <c r="G23" s="82"/>
      <c r="H23" s="267"/>
      <c r="I23" s="267"/>
      <c r="J23" s="267"/>
      <c r="K23" s="267"/>
      <c r="L23" s="267"/>
      <c r="M23" s="84"/>
    </row>
    <row r="24" spans="2:13" s="76" customFormat="1" ht="18" customHeight="1" thickBot="1">
      <c r="B24" s="271"/>
      <c r="C24" s="271"/>
      <c r="D24" s="271"/>
      <c r="E24" s="271"/>
      <c r="F24" s="271"/>
      <c r="G24" s="82"/>
      <c r="H24" s="267"/>
      <c r="I24" s="267"/>
      <c r="J24" s="267"/>
      <c r="K24" s="267"/>
      <c r="L24" s="267"/>
      <c r="M24" s="85"/>
    </row>
    <row r="25" spans="2:13" ht="15" thickBot="1">
      <c r="B25" s="77"/>
      <c r="C25" s="77"/>
      <c r="D25" s="77"/>
      <c r="E25" s="77"/>
      <c r="F25" s="77"/>
      <c r="G25" s="83">
        <f>SUM(G8:G24)</f>
        <v>5000000</v>
      </c>
      <c r="H25" s="77"/>
      <c r="I25" s="77"/>
      <c r="J25" s="77"/>
      <c r="K25" s="77"/>
      <c r="L25" s="77"/>
      <c r="M25" s="83">
        <f>SUM(M8:M24)</f>
        <v>100000</v>
      </c>
    </row>
    <row r="27" spans="2:13" ht="15">
      <c r="B27" s="78" t="s">
        <v>84</v>
      </c>
      <c r="C27" s="79"/>
      <c r="D27" s="79"/>
      <c r="E27" s="79"/>
      <c r="F27" s="79"/>
      <c r="G27" s="80"/>
    </row>
    <row r="28" spans="2:13" ht="18">
      <c r="B28" s="268" t="s">
        <v>85</v>
      </c>
      <c r="C28" s="269"/>
      <c r="D28" s="269"/>
      <c r="E28" s="269"/>
      <c r="F28" s="270"/>
      <c r="G28" s="71" t="s">
        <v>82</v>
      </c>
    </row>
    <row r="29" spans="2:13">
      <c r="B29" s="260" t="s">
        <v>170</v>
      </c>
      <c r="C29" s="261"/>
      <c r="D29" s="261"/>
      <c r="E29" s="261"/>
      <c r="F29" s="262"/>
      <c r="G29" s="86">
        <v>500000</v>
      </c>
    </row>
    <row r="30" spans="2:13">
      <c r="B30" s="260"/>
      <c r="C30" s="261"/>
      <c r="D30" s="261"/>
      <c r="E30" s="261"/>
      <c r="F30" s="262"/>
      <c r="G30" s="86"/>
    </row>
    <row r="31" spans="2:13">
      <c r="B31" s="260"/>
      <c r="C31" s="261"/>
      <c r="D31" s="261"/>
      <c r="E31" s="261"/>
      <c r="F31" s="262"/>
      <c r="G31" s="86"/>
    </row>
    <row r="32" spans="2:13">
      <c r="B32" s="260"/>
      <c r="C32" s="261"/>
      <c r="D32" s="261"/>
      <c r="E32" s="261"/>
      <c r="F32" s="262"/>
      <c r="G32" s="86"/>
    </row>
    <row r="33" spans="2:13" ht="15" thickBot="1">
      <c r="B33" s="260"/>
      <c r="C33" s="261"/>
      <c r="D33" s="261"/>
      <c r="E33" s="261"/>
      <c r="F33" s="262"/>
      <c r="G33" s="87"/>
    </row>
    <row r="34" spans="2:13" ht="15" thickBot="1">
      <c r="B34" s="260"/>
      <c r="C34" s="261"/>
      <c r="D34" s="261"/>
      <c r="E34" s="261"/>
      <c r="F34" s="262"/>
      <c r="G34" s="88"/>
      <c r="I34" s="263" t="s">
        <v>86</v>
      </c>
      <c r="J34" s="263"/>
      <c r="K34" s="263"/>
      <c r="L34" s="264"/>
      <c r="M34" s="89">
        <f>G25+M25+G36</f>
        <v>5600000</v>
      </c>
    </row>
    <row r="35" spans="2:13" ht="15" thickBot="1">
      <c r="B35" s="260"/>
      <c r="C35" s="261"/>
      <c r="D35" s="261"/>
      <c r="E35" s="261"/>
      <c r="F35" s="262"/>
      <c r="G35" s="86"/>
    </row>
    <row r="36" spans="2:13" ht="15" thickBot="1">
      <c r="G36" s="89">
        <f>SUM(G29:G35)</f>
        <v>500000</v>
      </c>
    </row>
    <row r="38" spans="2:13" ht="15.75">
      <c r="B38" s="81" t="s">
        <v>25</v>
      </c>
      <c r="C38" s="73"/>
      <c r="D38" s="73"/>
      <c r="E38" s="73"/>
      <c r="F38" s="73"/>
      <c r="G38" s="73"/>
      <c r="H38" s="73"/>
      <c r="I38" s="73"/>
      <c r="J38" s="73"/>
      <c r="K38" s="73"/>
      <c r="L38" s="73"/>
      <c r="M38" s="73"/>
    </row>
    <row r="39" spans="2:13">
      <c r="B39" s="265" t="s">
        <v>109</v>
      </c>
      <c r="C39" s="265"/>
      <c r="D39" s="265"/>
      <c r="E39" s="265"/>
      <c r="F39" s="265"/>
      <c r="G39" s="265"/>
      <c r="H39" s="265"/>
      <c r="I39" s="265"/>
      <c r="J39" s="265"/>
      <c r="K39" s="265"/>
      <c r="L39" s="265"/>
      <c r="M39" s="265"/>
    </row>
    <row r="40" spans="2:13">
      <c r="B40" s="265"/>
      <c r="C40" s="265"/>
      <c r="D40" s="265"/>
      <c r="E40" s="265"/>
      <c r="F40" s="265"/>
      <c r="G40" s="265"/>
      <c r="H40" s="265"/>
      <c r="I40" s="265"/>
      <c r="J40" s="265"/>
      <c r="K40" s="265"/>
      <c r="L40" s="265"/>
      <c r="M40" s="265"/>
    </row>
    <row r="41" spans="2:13">
      <c r="B41" s="265"/>
      <c r="C41" s="265"/>
      <c r="D41" s="265"/>
      <c r="E41" s="265"/>
      <c r="F41" s="265"/>
      <c r="G41" s="265"/>
      <c r="H41" s="265"/>
      <c r="I41" s="265"/>
      <c r="J41" s="265"/>
      <c r="K41" s="265"/>
      <c r="L41" s="265"/>
      <c r="M41" s="265"/>
    </row>
    <row r="42" spans="2:13">
      <c r="B42" s="265"/>
      <c r="C42" s="265"/>
      <c r="D42" s="265"/>
      <c r="E42" s="265"/>
      <c r="F42" s="265"/>
      <c r="G42" s="265"/>
      <c r="H42" s="265"/>
      <c r="I42" s="265"/>
      <c r="J42" s="265"/>
      <c r="K42" s="265"/>
      <c r="L42" s="265"/>
      <c r="M42" s="265"/>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3" workbookViewId="0">
      <selection activeCell="I14" sqref="I14:S14"/>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3" t="s">
        <v>21</v>
      </c>
      <c r="L2" s="304"/>
      <c r="M2" s="304"/>
    </row>
    <row r="3" spans="2:19" ht="30" customHeight="1"/>
    <row r="4" spans="2:19" ht="21" thickBot="1">
      <c r="B4" s="298" t="s">
        <v>60</v>
      </c>
      <c r="C4" s="299"/>
      <c r="D4" s="299"/>
      <c r="E4" s="299"/>
      <c r="F4" s="299"/>
      <c r="G4" s="299"/>
      <c r="H4" s="299"/>
      <c r="I4" s="299"/>
      <c r="J4" s="299"/>
      <c r="K4" s="299"/>
      <c r="L4" s="299"/>
      <c r="M4" s="299"/>
      <c r="N4" s="299"/>
      <c r="O4" s="299"/>
      <c r="P4" s="299"/>
      <c r="Q4" s="299"/>
      <c r="R4" s="299"/>
      <c r="S4" s="299"/>
    </row>
    <row r="5" spans="2:19" ht="163.5" customHeight="1" thickBot="1">
      <c r="B5" s="300" t="s">
        <v>61</v>
      </c>
      <c r="C5" s="301"/>
      <c r="D5" s="301"/>
      <c r="E5" s="301"/>
      <c r="F5" s="301"/>
      <c r="G5" s="301"/>
      <c r="H5" s="301"/>
      <c r="I5" s="301"/>
      <c r="J5" s="301"/>
      <c r="K5" s="301"/>
      <c r="L5" s="301"/>
      <c r="M5" s="301"/>
      <c r="N5" s="301"/>
      <c r="O5" s="301"/>
      <c r="P5" s="301"/>
      <c r="Q5" s="301"/>
      <c r="R5" s="301"/>
      <c r="S5" s="302"/>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3" t="s">
        <v>63</v>
      </c>
      <c r="C8" s="294"/>
      <c r="D8" s="294"/>
      <c r="E8" s="294"/>
      <c r="F8" s="294"/>
      <c r="G8" s="294"/>
      <c r="H8" s="294"/>
      <c r="I8" s="295" t="s">
        <v>171</v>
      </c>
      <c r="J8" s="296"/>
      <c r="K8" s="296"/>
      <c r="L8" s="296"/>
      <c r="M8" s="296"/>
      <c r="N8" s="296"/>
      <c r="O8" s="296"/>
      <c r="P8" s="296"/>
      <c r="Q8" s="296"/>
      <c r="R8" s="296"/>
      <c r="S8" s="297"/>
    </row>
    <row r="9" spans="2:19" s="20" customFormat="1" ht="99.95" customHeight="1">
      <c r="B9" s="283" t="s">
        <v>64</v>
      </c>
      <c r="C9" s="284"/>
      <c r="D9" s="284"/>
      <c r="E9" s="284"/>
      <c r="F9" s="284"/>
      <c r="G9" s="284"/>
      <c r="H9" s="284"/>
      <c r="I9" s="285" t="s">
        <v>172</v>
      </c>
      <c r="J9" s="286"/>
      <c r="K9" s="286"/>
      <c r="L9" s="286"/>
      <c r="M9" s="286"/>
      <c r="N9" s="286"/>
      <c r="O9" s="286"/>
      <c r="P9" s="286"/>
      <c r="Q9" s="286"/>
      <c r="R9" s="286"/>
      <c r="S9" s="287"/>
    </row>
    <row r="10" spans="2:19" s="20" customFormat="1" ht="99.95" customHeight="1">
      <c r="B10" s="283" t="s">
        <v>65</v>
      </c>
      <c r="C10" s="284"/>
      <c r="D10" s="284"/>
      <c r="E10" s="284"/>
      <c r="F10" s="284"/>
      <c r="G10" s="284"/>
      <c r="H10" s="284"/>
      <c r="I10" s="285" t="s">
        <v>173</v>
      </c>
      <c r="J10" s="286"/>
      <c r="K10" s="286"/>
      <c r="L10" s="286"/>
      <c r="M10" s="286"/>
      <c r="N10" s="286"/>
      <c r="O10" s="286"/>
      <c r="P10" s="286"/>
      <c r="Q10" s="286"/>
      <c r="R10" s="286"/>
      <c r="S10" s="287"/>
    </row>
    <row r="11" spans="2:19" s="20" customFormat="1" ht="99.95" customHeight="1">
      <c r="B11" s="283" t="s">
        <v>66</v>
      </c>
      <c r="C11" s="284"/>
      <c r="D11" s="284"/>
      <c r="E11" s="284"/>
      <c r="F11" s="284"/>
      <c r="G11" s="284"/>
      <c r="H11" s="284"/>
      <c r="I11" s="285" t="s">
        <v>174</v>
      </c>
      <c r="J11" s="286"/>
      <c r="K11" s="286"/>
      <c r="L11" s="286"/>
      <c r="M11" s="286"/>
      <c r="N11" s="286"/>
      <c r="O11" s="286"/>
      <c r="P11" s="286"/>
      <c r="Q11" s="286"/>
      <c r="R11" s="286"/>
      <c r="S11" s="287"/>
    </row>
    <row r="12" spans="2:19" s="20" customFormat="1" ht="99.95" customHeight="1">
      <c r="B12" s="283" t="s">
        <v>67</v>
      </c>
      <c r="C12" s="284"/>
      <c r="D12" s="284"/>
      <c r="E12" s="284"/>
      <c r="F12" s="284"/>
      <c r="G12" s="284"/>
      <c r="H12" s="284"/>
      <c r="I12" s="285" t="s">
        <v>175</v>
      </c>
      <c r="J12" s="286"/>
      <c r="K12" s="286"/>
      <c r="L12" s="286"/>
      <c r="M12" s="286"/>
      <c r="N12" s="286"/>
      <c r="O12" s="286"/>
      <c r="P12" s="286"/>
      <c r="Q12" s="286"/>
      <c r="R12" s="286"/>
      <c r="S12" s="287"/>
    </row>
    <row r="13" spans="2:19" s="20" customFormat="1" ht="99.95" customHeight="1">
      <c r="B13" s="283" t="s">
        <v>68</v>
      </c>
      <c r="C13" s="284"/>
      <c r="D13" s="284"/>
      <c r="E13" s="284"/>
      <c r="F13" s="284"/>
      <c r="G13" s="284"/>
      <c r="H13" s="284"/>
      <c r="I13" s="285" t="s">
        <v>176</v>
      </c>
      <c r="J13" s="286"/>
      <c r="K13" s="286"/>
      <c r="L13" s="286"/>
      <c r="M13" s="286"/>
      <c r="N13" s="286"/>
      <c r="O13" s="286"/>
      <c r="P13" s="286"/>
      <c r="Q13" s="286"/>
      <c r="R13" s="286"/>
      <c r="S13" s="287"/>
    </row>
    <row r="14" spans="2:19" s="20" customFormat="1" ht="99.95" customHeight="1">
      <c r="B14" s="283" t="s">
        <v>69</v>
      </c>
      <c r="C14" s="284"/>
      <c r="D14" s="284"/>
      <c r="E14" s="284"/>
      <c r="F14" s="284"/>
      <c r="G14" s="284"/>
      <c r="H14" s="284"/>
      <c r="I14" s="285" t="s">
        <v>177</v>
      </c>
      <c r="J14" s="286"/>
      <c r="K14" s="286"/>
      <c r="L14" s="286"/>
      <c r="M14" s="286"/>
      <c r="N14" s="286"/>
      <c r="O14" s="286"/>
      <c r="P14" s="286"/>
      <c r="Q14" s="286"/>
      <c r="R14" s="286"/>
      <c r="S14" s="287"/>
    </row>
    <row r="15" spans="2:19" s="20" customFormat="1" ht="99.95" customHeight="1" thickBot="1">
      <c r="B15" s="288" t="s">
        <v>70</v>
      </c>
      <c r="C15" s="289"/>
      <c r="D15" s="289"/>
      <c r="E15" s="289"/>
      <c r="F15" s="289"/>
      <c r="G15" s="289"/>
      <c r="H15" s="289"/>
      <c r="I15" s="290" t="s">
        <v>178</v>
      </c>
      <c r="J15" s="291"/>
      <c r="K15" s="291"/>
      <c r="L15" s="291"/>
      <c r="M15" s="291"/>
      <c r="N15" s="291"/>
      <c r="O15" s="291"/>
      <c r="P15" s="291"/>
      <c r="Q15" s="291"/>
      <c r="R15" s="291"/>
      <c r="S15" s="292"/>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9" zoomScale="70" zoomScaleNormal="70" workbookViewId="0">
      <selection activeCell="AB11" sqref="AB11"/>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3" t="s">
        <v>21</v>
      </c>
      <c r="J2" s="304"/>
      <c r="K2" s="304"/>
    </row>
    <row r="3" spans="2:41" ht="11.45" customHeight="1"/>
    <row r="4" spans="2:41" ht="20.25">
      <c r="B4" s="307" t="s">
        <v>71</v>
      </c>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row>
    <row r="5" spans="2:41" ht="221.25" customHeight="1">
      <c r="B5" s="309" t="s">
        <v>72</v>
      </c>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180</v>
      </c>
      <c r="C8" s="244"/>
      <c r="D8" s="244"/>
      <c r="E8" s="244"/>
      <c r="F8" s="244"/>
      <c r="G8" s="244"/>
      <c r="H8" s="244"/>
      <c r="I8" s="244"/>
      <c r="J8" s="244"/>
      <c r="K8" s="244"/>
      <c r="L8" s="244"/>
      <c r="M8" s="244"/>
      <c r="P8" s="320" t="s">
        <v>129</v>
      </c>
      <c r="Q8" s="320"/>
      <c r="R8" s="320"/>
      <c r="S8" s="320"/>
      <c r="T8" s="320"/>
      <c r="U8" s="320"/>
      <c r="V8" s="320"/>
      <c r="W8" s="320"/>
      <c r="X8" s="320"/>
      <c r="Y8" s="320"/>
      <c r="Z8" s="320" t="s">
        <v>88</v>
      </c>
      <c r="AA8" s="320"/>
    </row>
    <row r="9" spans="2:41" ht="39.950000000000003" customHeight="1">
      <c r="B9" s="244"/>
      <c r="C9" s="244"/>
      <c r="D9" s="244"/>
      <c r="E9" s="244"/>
      <c r="F9" s="244"/>
      <c r="G9" s="244"/>
      <c r="H9" s="244"/>
      <c r="I9" s="244"/>
      <c r="J9" s="244"/>
      <c r="K9" s="244"/>
      <c r="L9" s="244"/>
      <c r="M9" s="244"/>
      <c r="P9" s="318" t="s">
        <v>89</v>
      </c>
      <c r="Q9" s="318"/>
      <c r="R9" s="318"/>
      <c r="S9" s="318"/>
      <c r="T9" s="318"/>
      <c r="U9" s="318"/>
      <c r="V9" s="318"/>
      <c r="W9" s="318"/>
      <c r="X9" s="318"/>
      <c r="Y9" s="318"/>
      <c r="Z9" s="319">
        <v>1</v>
      </c>
      <c r="AA9" s="319"/>
    </row>
    <row r="10" spans="2:41" ht="39.950000000000003" customHeight="1">
      <c r="B10" s="244"/>
      <c r="C10" s="244"/>
      <c r="D10" s="244"/>
      <c r="E10" s="244"/>
      <c r="F10" s="244"/>
      <c r="G10" s="244"/>
      <c r="H10" s="244"/>
      <c r="I10" s="244"/>
      <c r="J10" s="244"/>
      <c r="K10" s="244"/>
      <c r="L10" s="244"/>
      <c r="M10" s="244"/>
      <c r="P10" s="318" t="s">
        <v>90</v>
      </c>
      <c r="Q10" s="318"/>
      <c r="R10" s="318"/>
      <c r="S10" s="318"/>
      <c r="T10" s="318"/>
      <c r="U10" s="318"/>
      <c r="V10" s="318"/>
      <c r="W10" s="318"/>
      <c r="X10" s="318"/>
      <c r="Y10" s="318"/>
      <c r="Z10" s="319">
        <v>1</v>
      </c>
      <c r="AA10" s="319"/>
    </row>
    <row r="11" spans="2:41" ht="39.950000000000003" customHeight="1">
      <c r="B11" s="244"/>
      <c r="C11" s="244"/>
      <c r="D11" s="244"/>
      <c r="E11" s="244"/>
      <c r="F11" s="244"/>
      <c r="G11" s="244"/>
      <c r="H11" s="244"/>
      <c r="I11" s="244"/>
      <c r="J11" s="244"/>
      <c r="K11" s="244"/>
      <c r="L11" s="244"/>
      <c r="M11" s="244"/>
      <c r="P11" s="318" t="s">
        <v>91</v>
      </c>
      <c r="Q11" s="318"/>
      <c r="R11" s="318"/>
      <c r="S11" s="318"/>
      <c r="T11" s="318"/>
      <c r="U11" s="318"/>
      <c r="V11" s="318"/>
      <c r="W11" s="318"/>
      <c r="X11" s="318"/>
      <c r="Y11" s="318"/>
      <c r="Z11" s="321">
        <v>1</v>
      </c>
      <c r="AA11" s="321"/>
    </row>
    <row r="12" spans="2:41" s="91" customFormat="1" ht="39.950000000000003" customHeight="1">
      <c r="B12" s="244"/>
      <c r="C12" s="244"/>
      <c r="D12" s="244"/>
      <c r="E12" s="244"/>
      <c r="F12" s="244"/>
      <c r="G12" s="244"/>
      <c r="H12" s="244"/>
      <c r="I12" s="244"/>
      <c r="J12" s="244"/>
      <c r="K12" s="244"/>
      <c r="L12" s="244"/>
      <c r="M12" s="244"/>
      <c r="N12" s="90"/>
      <c r="O12" s="90"/>
      <c r="P12" s="318" t="s">
        <v>92</v>
      </c>
      <c r="Q12" s="318"/>
      <c r="R12" s="318"/>
      <c r="S12" s="318"/>
      <c r="T12" s="318"/>
      <c r="U12" s="318"/>
      <c r="V12" s="318"/>
      <c r="W12" s="318"/>
      <c r="X12" s="318"/>
      <c r="Y12" s="318"/>
      <c r="Z12" s="322">
        <v>5000000</v>
      </c>
      <c r="AA12" s="322"/>
    </row>
    <row r="13" spans="2:41" s="91" customFormat="1" ht="39.950000000000003" customHeight="1">
      <c r="B13" s="244"/>
      <c r="C13" s="244"/>
      <c r="D13" s="244"/>
      <c r="E13" s="244"/>
      <c r="F13" s="244"/>
      <c r="G13" s="244"/>
      <c r="H13" s="244"/>
      <c r="I13" s="244"/>
      <c r="J13" s="244"/>
      <c r="K13" s="244"/>
      <c r="L13" s="244"/>
      <c r="M13" s="244"/>
      <c r="N13" s="92"/>
      <c r="O13" s="92"/>
      <c r="P13" s="323" t="s">
        <v>127</v>
      </c>
      <c r="Q13" s="323"/>
      <c r="R13" s="323"/>
      <c r="S13" s="323"/>
      <c r="T13" s="323"/>
      <c r="U13" s="323"/>
      <c r="V13" s="323"/>
      <c r="W13" s="323"/>
      <c r="X13" s="323"/>
      <c r="Y13" s="323"/>
      <c r="Z13" s="324">
        <f>593+255</f>
        <v>848</v>
      </c>
      <c r="AA13" s="324"/>
    </row>
    <row r="14" spans="2:41" s="91" customFormat="1" ht="39.950000000000003" customHeight="1">
      <c r="B14" s="244"/>
      <c r="C14" s="244"/>
      <c r="D14" s="244"/>
      <c r="E14" s="244"/>
      <c r="F14" s="244"/>
      <c r="G14" s="244"/>
      <c r="H14" s="244"/>
      <c r="I14" s="244"/>
      <c r="J14" s="244"/>
      <c r="K14" s="244"/>
      <c r="L14" s="244"/>
      <c r="M14" s="244"/>
      <c r="N14" s="92"/>
      <c r="O14" s="92"/>
      <c r="P14" s="318" t="s">
        <v>128</v>
      </c>
      <c r="Q14" s="318"/>
      <c r="R14" s="318"/>
      <c r="S14" s="318"/>
      <c r="T14" s="318"/>
      <c r="U14" s="318"/>
      <c r="V14" s="318"/>
      <c r="W14" s="318"/>
      <c r="X14" s="318"/>
      <c r="Y14" s="318"/>
      <c r="Z14" s="322">
        <f>17790000+892500</f>
        <v>18682500</v>
      </c>
      <c r="AA14" s="322"/>
    </row>
    <row r="15" spans="2:41" s="91" customFormat="1" ht="8.4499999999999993" customHeight="1">
      <c r="B15" s="19"/>
      <c r="C15" s="19"/>
      <c r="D15" s="19"/>
      <c r="E15" s="19"/>
      <c r="F15" s="19"/>
      <c r="G15" s="19"/>
      <c r="H15" s="19"/>
      <c r="I15" s="19"/>
      <c r="J15" s="19"/>
      <c r="K15" s="19"/>
      <c r="L15" s="19"/>
      <c r="M15" s="19"/>
    </row>
    <row r="16" spans="2:41" ht="30" customHeight="1">
      <c r="B16" s="325" t="s">
        <v>105</v>
      </c>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7"/>
    </row>
    <row r="17" spans="2:41" ht="30" customHeight="1">
      <c r="B17" s="328" t="s">
        <v>130</v>
      </c>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29" t="s">
        <v>95</v>
      </c>
      <c r="C19" s="329"/>
      <c r="D19" s="329"/>
      <c r="E19" s="329"/>
      <c r="F19" s="329"/>
      <c r="G19" s="329"/>
      <c r="H19" s="329"/>
      <c r="I19" s="329"/>
      <c r="J19" s="330" t="s">
        <v>96</v>
      </c>
      <c r="K19" s="329"/>
      <c r="L19" s="329"/>
      <c r="M19" s="329"/>
      <c r="N19" s="330" t="s">
        <v>97</v>
      </c>
      <c r="O19" s="329"/>
      <c r="P19" s="329"/>
      <c r="Q19" s="329"/>
      <c r="R19" s="330" t="s">
        <v>98</v>
      </c>
      <c r="S19" s="329"/>
      <c r="T19" s="329"/>
      <c r="U19" s="329"/>
      <c r="V19" s="330" t="s">
        <v>99</v>
      </c>
      <c r="W19" s="329"/>
      <c r="X19" s="329"/>
      <c r="Y19" s="329"/>
      <c r="Z19" s="330" t="s">
        <v>100</v>
      </c>
      <c r="AA19" s="329"/>
      <c r="AB19" s="329"/>
      <c r="AC19" s="329"/>
      <c r="AD19" s="330" t="s">
        <v>101</v>
      </c>
      <c r="AE19" s="329"/>
      <c r="AF19" s="329"/>
      <c r="AG19" s="329"/>
      <c r="AH19" s="330" t="s">
        <v>102</v>
      </c>
      <c r="AI19" s="329"/>
      <c r="AJ19" s="329"/>
      <c r="AK19" s="329"/>
      <c r="AL19" s="330" t="s">
        <v>103</v>
      </c>
      <c r="AM19" s="329"/>
      <c r="AN19" s="329"/>
      <c r="AO19" s="329"/>
    </row>
    <row r="20" spans="2:41" ht="26.1" customHeight="1">
      <c r="B20" s="351" t="s">
        <v>179</v>
      </c>
      <c r="C20" s="352"/>
      <c r="D20" s="352"/>
      <c r="E20" s="352"/>
      <c r="F20" s="352"/>
      <c r="G20" s="352"/>
      <c r="H20" s="352"/>
      <c r="I20" s="353"/>
      <c r="J20" s="354">
        <v>5000000</v>
      </c>
      <c r="K20" s="354"/>
      <c r="L20" s="354"/>
      <c r="M20" s="355"/>
      <c r="N20" s="305"/>
      <c r="O20" s="306"/>
      <c r="P20" s="306"/>
      <c r="Q20" s="306"/>
      <c r="R20" s="305"/>
      <c r="S20" s="306"/>
      <c r="T20" s="306"/>
      <c r="U20" s="306"/>
      <c r="V20" s="305"/>
      <c r="W20" s="306"/>
      <c r="X20" s="306"/>
      <c r="Y20" s="306"/>
      <c r="Z20" s="305"/>
      <c r="AA20" s="306"/>
      <c r="AB20" s="306"/>
      <c r="AC20" s="306"/>
      <c r="AD20" s="305"/>
      <c r="AE20" s="306"/>
      <c r="AF20" s="306"/>
      <c r="AG20" s="306"/>
      <c r="AH20" s="305"/>
      <c r="AI20" s="306"/>
      <c r="AJ20" s="306"/>
      <c r="AK20" s="306"/>
      <c r="AL20" s="305"/>
      <c r="AM20" s="306"/>
      <c r="AN20" s="306"/>
      <c r="AO20" s="306"/>
    </row>
    <row r="21" spans="2:41" ht="26.1" customHeight="1">
      <c r="B21" s="310"/>
      <c r="C21" s="311"/>
      <c r="D21" s="311"/>
      <c r="E21" s="311"/>
      <c r="F21" s="311"/>
      <c r="G21" s="311"/>
      <c r="H21" s="311"/>
      <c r="I21" s="311"/>
      <c r="J21" s="305"/>
      <c r="K21" s="306"/>
      <c r="L21" s="306"/>
      <c r="M21" s="306"/>
      <c r="N21" s="305"/>
      <c r="O21" s="306"/>
      <c r="P21" s="306"/>
      <c r="Q21" s="306"/>
      <c r="R21" s="305"/>
      <c r="S21" s="306"/>
      <c r="T21" s="306"/>
      <c r="U21" s="306"/>
      <c r="V21" s="305"/>
      <c r="W21" s="306"/>
      <c r="X21" s="306"/>
      <c r="Y21" s="306"/>
      <c r="Z21" s="305"/>
      <c r="AA21" s="306"/>
      <c r="AB21" s="306"/>
      <c r="AC21" s="306"/>
      <c r="AD21" s="305"/>
      <c r="AE21" s="306"/>
      <c r="AF21" s="306"/>
      <c r="AG21" s="306"/>
      <c r="AH21" s="305"/>
      <c r="AI21" s="306"/>
      <c r="AJ21" s="306"/>
      <c r="AK21" s="306"/>
      <c r="AL21" s="305"/>
      <c r="AM21" s="306"/>
      <c r="AN21" s="306"/>
      <c r="AO21" s="306"/>
    </row>
    <row r="22" spans="2:41" ht="26.1" customHeight="1">
      <c r="B22" s="310"/>
      <c r="C22" s="311"/>
      <c r="D22" s="311"/>
      <c r="E22" s="311"/>
      <c r="F22" s="311"/>
      <c r="G22" s="311"/>
      <c r="H22" s="311"/>
      <c r="I22" s="311"/>
      <c r="J22" s="305"/>
      <c r="K22" s="306"/>
      <c r="L22" s="306"/>
      <c r="M22" s="306"/>
      <c r="N22" s="305"/>
      <c r="O22" s="306"/>
      <c r="P22" s="306"/>
      <c r="Q22" s="306"/>
      <c r="R22" s="305"/>
      <c r="S22" s="306"/>
      <c r="T22" s="306"/>
      <c r="U22" s="306"/>
      <c r="V22" s="305"/>
      <c r="W22" s="306"/>
      <c r="X22" s="306"/>
      <c r="Y22" s="306"/>
      <c r="Z22" s="305"/>
      <c r="AA22" s="306"/>
      <c r="AB22" s="306"/>
      <c r="AC22" s="306"/>
      <c r="AD22" s="305"/>
      <c r="AE22" s="306"/>
      <c r="AF22" s="306"/>
      <c r="AG22" s="306"/>
      <c r="AH22" s="305"/>
      <c r="AI22" s="306"/>
      <c r="AJ22" s="306"/>
      <c r="AK22" s="306"/>
      <c r="AL22" s="305"/>
      <c r="AM22" s="306"/>
      <c r="AN22" s="306"/>
      <c r="AO22" s="306"/>
    </row>
    <row r="23" spans="2:41" ht="26.1" customHeight="1">
      <c r="B23" s="310"/>
      <c r="C23" s="311"/>
      <c r="D23" s="311"/>
      <c r="E23" s="311"/>
      <c r="F23" s="311"/>
      <c r="G23" s="311"/>
      <c r="H23" s="311"/>
      <c r="I23" s="311"/>
      <c r="J23" s="305"/>
      <c r="K23" s="306"/>
      <c r="L23" s="306"/>
      <c r="M23" s="306"/>
      <c r="N23" s="305"/>
      <c r="O23" s="306"/>
      <c r="P23" s="306"/>
      <c r="Q23" s="306"/>
      <c r="R23" s="305"/>
      <c r="S23" s="306"/>
      <c r="T23" s="306"/>
      <c r="U23" s="306"/>
      <c r="V23" s="305"/>
      <c r="W23" s="306"/>
      <c r="X23" s="306"/>
      <c r="Y23" s="306"/>
      <c r="Z23" s="305"/>
      <c r="AA23" s="306"/>
      <c r="AB23" s="306"/>
      <c r="AC23" s="306"/>
      <c r="AD23" s="305"/>
      <c r="AE23" s="306"/>
      <c r="AF23" s="306"/>
      <c r="AG23" s="306"/>
      <c r="AH23" s="305"/>
      <c r="AI23" s="306"/>
      <c r="AJ23" s="306"/>
      <c r="AK23" s="306"/>
      <c r="AL23" s="305"/>
      <c r="AM23" s="306"/>
      <c r="AN23" s="306"/>
      <c r="AO23" s="306"/>
    </row>
    <row r="24" spans="2:41" ht="26.1" customHeight="1">
      <c r="B24" s="310"/>
      <c r="C24" s="311"/>
      <c r="D24" s="311"/>
      <c r="E24" s="311"/>
      <c r="F24" s="311"/>
      <c r="G24" s="311"/>
      <c r="H24" s="311"/>
      <c r="I24" s="311"/>
      <c r="J24" s="305"/>
      <c r="K24" s="306"/>
      <c r="L24" s="306"/>
      <c r="M24" s="306"/>
      <c r="N24" s="305"/>
      <c r="O24" s="306"/>
      <c r="P24" s="306"/>
      <c r="Q24" s="306"/>
      <c r="R24" s="305"/>
      <c r="S24" s="306"/>
      <c r="T24" s="306"/>
      <c r="U24" s="306"/>
      <c r="V24" s="305"/>
      <c r="W24" s="306"/>
      <c r="X24" s="306"/>
      <c r="Y24" s="306"/>
      <c r="Z24" s="305"/>
      <c r="AA24" s="306"/>
      <c r="AB24" s="306"/>
      <c r="AC24" s="306"/>
      <c r="AD24" s="305"/>
      <c r="AE24" s="306"/>
      <c r="AF24" s="306"/>
      <c r="AG24" s="306"/>
      <c r="AH24" s="305"/>
      <c r="AI24" s="306"/>
      <c r="AJ24" s="306"/>
      <c r="AK24" s="306"/>
      <c r="AL24" s="305"/>
      <c r="AM24" s="306"/>
      <c r="AN24" s="306"/>
      <c r="AO24" s="306"/>
    </row>
    <row r="25" spans="2:41" ht="26.1" customHeight="1">
      <c r="B25" s="310"/>
      <c r="C25" s="311"/>
      <c r="D25" s="311"/>
      <c r="E25" s="311"/>
      <c r="F25" s="311"/>
      <c r="G25" s="311"/>
      <c r="H25" s="311"/>
      <c r="I25" s="311"/>
      <c r="J25" s="305"/>
      <c r="K25" s="306"/>
      <c r="L25" s="306"/>
      <c r="M25" s="306"/>
      <c r="N25" s="305"/>
      <c r="O25" s="306"/>
      <c r="P25" s="306"/>
      <c r="Q25" s="306"/>
      <c r="R25" s="305"/>
      <c r="S25" s="306"/>
      <c r="T25" s="306"/>
      <c r="U25" s="306"/>
      <c r="V25" s="305"/>
      <c r="W25" s="306"/>
      <c r="X25" s="306"/>
      <c r="Y25" s="306"/>
      <c r="Z25" s="305"/>
      <c r="AA25" s="306"/>
      <c r="AB25" s="306"/>
      <c r="AC25" s="306"/>
      <c r="AD25" s="305"/>
      <c r="AE25" s="306"/>
      <c r="AF25" s="306"/>
      <c r="AG25" s="306"/>
      <c r="AH25" s="305"/>
      <c r="AI25" s="306"/>
      <c r="AJ25" s="306"/>
      <c r="AK25" s="306"/>
      <c r="AL25" s="305"/>
      <c r="AM25" s="306"/>
      <c r="AN25" s="306"/>
      <c r="AO25" s="306"/>
    </row>
    <row r="26" spans="2:41" ht="26.1" customHeight="1">
      <c r="B26" s="310"/>
      <c r="C26" s="311"/>
      <c r="D26" s="311"/>
      <c r="E26" s="311"/>
      <c r="F26" s="311"/>
      <c r="G26" s="311"/>
      <c r="H26" s="311"/>
      <c r="I26" s="311"/>
      <c r="J26" s="305"/>
      <c r="K26" s="306"/>
      <c r="L26" s="306"/>
      <c r="M26" s="306"/>
      <c r="N26" s="305"/>
      <c r="O26" s="306"/>
      <c r="P26" s="306"/>
      <c r="Q26" s="306"/>
      <c r="R26" s="305"/>
      <c r="S26" s="306"/>
      <c r="T26" s="306"/>
      <c r="U26" s="306"/>
      <c r="V26" s="305"/>
      <c r="W26" s="306"/>
      <c r="X26" s="306"/>
      <c r="Y26" s="306"/>
      <c r="Z26" s="305"/>
      <c r="AA26" s="306"/>
      <c r="AB26" s="306"/>
      <c r="AC26" s="306"/>
      <c r="AD26" s="305"/>
      <c r="AE26" s="306"/>
      <c r="AF26" s="306"/>
      <c r="AG26" s="306"/>
      <c r="AH26" s="305"/>
      <c r="AI26" s="306"/>
      <c r="AJ26" s="306"/>
      <c r="AK26" s="306"/>
      <c r="AL26" s="305"/>
      <c r="AM26" s="306"/>
      <c r="AN26" s="306"/>
      <c r="AO26" s="306"/>
    </row>
    <row r="27" spans="2:41" ht="26.1" customHeight="1">
      <c r="B27" s="310"/>
      <c r="C27" s="311"/>
      <c r="D27" s="311"/>
      <c r="E27" s="311"/>
      <c r="F27" s="311"/>
      <c r="G27" s="311"/>
      <c r="H27" s="311"/>
      <c r="I27" s="311"/>
      <c r="J27" s="305"/>
      <c r="K27" s="306"/>
      <c r="L27" s="306"/>
      <c r="M27" s="306"/>
      <c r="N27" s="305"/>
      <c r="O27" s="306"/>
      <c r="P27" s="306"/>
      <c r="Q27" s="306"/>
      <c r="R27" s="305"/>
      <c r="S27" s="306"/>
      <c r="T27" s="306"/>
      <c r="U27" s="306"/>
      <c r="V27" s="305"/>
      <c r="W27" s="306"/>
      <c r="X27" s="306"/>
      <c r="Y27" s="306"/>
      <c r="Z27" s="305"/>
      <c r="AA27" s="306"/>
      <c r="AB27" s="306"/>
      <c r="AC27" s="306"/>
      <c r="AD27" s="305"/>
      <c r="AE27" s="306"/>
      <c r="AF27" s="306"/>
      <c r="AG27" s="306"/>
      <c r="AH27" s="305"/>
      <c r="AI27" s="306"/>
      <c r="AJ27" s="306"/>
      <c r="AK27" s="306"/>
      <c r="AL27" s="305"/>
      <c r="AM27" s="306"/>
      <c r="AN27" s="306"/>
      <c r="AO27" s="306"/>
    </row>
    <row r="28" spans="2:41" ht="26.1" customHeight="1">
      <c r="B28" s="310"/>
      <c r="C28" s="311"/>
      <c r="D28" s="311"/>
      <c r="E28" s="311"/>
      <c r="F28" s="311"/>
      <c r="G28" s="311"/>
      <c r="H28" s="311"/>
      <c r="I28" s="311"/>
      <c r="J28" s="305"/>
      <c r="K28" s="306"/>
      <c r="L28" s="306"/>
      <c r="M28" s="306"/>
      <c r="N28" s="305"/>
      <c r="O28" s="306"/>
      <c r="P28" s="306"/>
      <c r="Q28" s="306"/>
      <c r="R28" s="305"/>
      <c r="S28" s="306"/>
      <c r="T28" s="306"/>
      <c r="U28" s="306"/>
      <c r="V28" s="305"/>
      <c r="W28" s="306"/>
      <c r="X28" s="306"/>
      <c r="Y28" s="306"/>
      <c r="Z28" s="305"/>
      <c r="AA28" s="306"/>
      <c r="AB28" s="306"/>
      <c r="AC28" s="306"/>
      <c r="AD28" s="305"/>
      <c r="AE28" s="306"/>
      <c r="AF28" s="306"/>
      <c r="AG28" s="306"/>
      <c r="AH28" s="305"/>
      <c r="AI28" s="306"/>
      <c r="AJ28" s="306"/>
      <c r="AK28" s="306"/>
      <c r="AL28" s="305"/>
      <c r="AM28" s="306"/>
      <c r="AN28" s="306"/>
      <c r="AO28" s="306"/>
    </row>
    <row r="29" spans="2:41" ht="26.1" customHeight="1">
      <c r="B29" s="310"/>
      <c r="C29" s="311"/>
      <c r="D29" s="311"/>
      <c r="E29" s="311"/>
      <c r="F29" s="311"/>
      <c r="G29" s="311"/>
      <c r="H29" s="311"/>
      <c r="I29" s="311"/>
      <c r="J29" s="305"/>
      <c r="K29" s="306"/>
      <c r="L29" s="306"/>
      <c r="M29" s="306"/>
      <c r="N29" s="305"/>
      <c r="O29" s="306"/>
      <c r="P29" s="306"/>
      <c r="Q29" s="306"/>
      <c r="R29" s="305"/>
      <c r="S29" s="306"/>
      <c r="T29" s="306"/>
      <c r="U29" s="306"/>
      <c r="V29" s="305"/>
      <c r="W29" s="306"/>
      <c r="X29" s="306"/>
      <c r="Y29" s="306"/>
      <c r="Z29" s="305"/>
      <c r="AA29" s="306"/>
      <c r="AB29" s="306"/>
      <c r="AC29" s="306"/>
      <c r="AD29" s="305"/>
      <c r="AE29" s="306"/>
      <c r="AF29" s="306"/>
      <c r="AG29" s="306"/>
      <c r="AH29" s="305"/>
      <c r="AI29" s="306"/>
      <c r="AJ29" s="306"/>
      <c r="AK29" s="306"/>
      <c r="AL29" s="305"/>
      <c r="AM29" s="306"/>
      <c r="AN29" s="306"/>
      <c r="AO29" s="306"/>
    </row>
    <row r="30" spans="2:41" ht="26.1" customHeight="1">
      <c r="B30" s="310"/>
      <c r="C30" s="311"/>
      <c r="D30" s="311"/>
      <c r="E30" s="311"/>
      <c r="F30" s="311"/>
      <c r="G30" s="311"/>
      <c r="H30" s="311"/>
      <c r="I30" s="311"/>
      <c r="J30" s="305"/>
      <c r="K30" s="306"/>
      <c r="L30" s="306"/>
      <c r="M30" s="306"/>
      <c r="N30" s="305"/>
      <c r="O30" s="306"/>
      <c r="P30" s="306"/>
      <c r="Q30" s="306"/>
      <c r="R30" s="305"/>
      <c r="S30" s="306"/>
      <c r="T30" s="306"/>
      <c r="U30" s="306"/>
      <c r="V30" s="305"/>
      <c r="W30" s="306"/>
      <c r="X30" s="306"/>
      <c r="Y30" s="306"/>
      <c r="Z30" s="305"/>
      <c r="AA30" s="306"/>
      <c r="AB30" s="306"/>
      <c r="AC30" s="306"/>
      <c r="AD30" s="305"/>
      <c r="AE30" s="306"/>
      <c r="AF30" s="306"/>
      <c r="AG30" s="306"/>
      <c r="AH30" s="305"/>
      <c r="AI30" s="306"/>
      <c r="AJ30" s="306"/>
      <c r="AK30" s="306"/>
      <c r="AL30" s="305"/>
      <c r="AM30" s="306"/>
      <c r="AN30" s="306"/>
      <c r="AO30" s="306"/>
    </row>
    <row r="31" spans="2:41" ht="26.1" customHeight="1">
      <c r="B31" s="310"/>
      <c r="C31" s="311"/>
      <c r="D31" s="311"/>
      <c r="E31" s="311"/>
      <c r="F31" s="311"/>
      <c r="G31" s="311"/>
      <c r="H31" s="311"/>
      <c r="I31" s="311"/>
      <c r="J31" s="305"/>
      <c r="K31" s="306"/>
      <c r="L31" s="306"/>
      <c r="M31" s="306"/>
      <c r="N31" s="305"/>
      <c r="O31" s="306"/>
      <c r="P31" s="306"/>
      <c r="Q31" s="306"/>
      <c r="R31" s="305"/>
      <c r="S31" s="306"/>
      <c r="T31" s="306"/>
      <c r="U31" s="306"/>
      <c r="V31" s="305"/>
      <c r="W31" s="306"/>
      <c r="X31" s="306"/>
      <c r="Y31" s="306"/>
      <c r="Z31" s="305"/>
      <c r="AA31" s="306"/>
      <c r="AB31" s="306"/>
      <c r="AC31" s="306"/>
      <c r="AD31" s="305"/>
      <c r="AE31" s="306"/>
      <c r="AF31" s="306"/>
      <c r="AG31" s="306"/>
      <c r="AH31" s="305"/>
      <c r="AI31" s="306"/>
      <c r="AJ31" s="306"/>
      <c r="AK31" s="306"/>
      <c r="AL31" s="305"/>
      <c r="AM31" s="306"/>
      <c r="AN31" s="306"/>
      <c r="AO31" s="306"/>
    </row>
    <row r="32" spans="2:41" ht="26.1" customHeight="1">
      <c r="B32" s="310"/>
      <c r="C32" s="311"/>
      <c r="D32" s="311"/>
      <c r="E32" s="311"/>
      <c r="F32" s="311"/>
      <c r="G32" s="311"/>
      <c r="H32" s="311"/>
      <c r="I32" s="311"/>
      <c r="J32" s="305"/>
      <c r="K32" s="306"/>
      <c r="L32" s="306"/>
      <c r="M32" s="306"/>
      <c r="N32" s="305"/>
      <c r="O32" s="306"/>
      <c r="P32" s="306"/>
      <c r="Q32" s="306"/>
      <c r="R32" s="305"/>
      <c r="S32" s="306"/>
      <c r="T32" s="306"/>
      <c r="U32" s="306"/>
      <c r="V32" s="305"/>
      <c r="W32" s="306"/>
      <c r="X32" s="306"/>
      <c r="Y32" s="306"/>
      <c r="Z32" s="305"/>
      <c r="AA32" s="306"/>
      <c r="AB32" s="306"/>
      <c r="AC32" s="306"/>
      <c r="AD32" s="305"/>
      <c r="AE32" s="306"/>
      <c r="AF32" s="306"/>
      <c r="AG32" s="306"/>
      <c r="AH32" s="305"/>
      <c r="AI32" s="306"/>
      <c r="AJ32" s="306"/>
      <c r="AK32" s="306"/>
      <c r="AL32" s="305"/>
      <c r="AM32" s="306"/>
      <c r="AN32" s="306"/>
      <c r="AO32" s="306"/>
    </row>
    <row r="33" spans="2:41" ht="26.1" customHeight="1">
      <c r="B33" s="310"/>
      <c r="C33" s="311"/>
      <c r="D33" s="311"/>
      <c r="E33" s="311"/>
      <c r="F33" s="311"/>
      <c r="G33" s="311"/>
      <c r="H33" s="311"/>
      <c r="I33" s="311"/>
      <c r="J33" s="305"/>
      <c r="K33" s="306"/>
      <c r="L33" s="306"/>
      <c r="M33" s="306"/>
      <c r="N33" s="305"/>
      <c r="O33" s="306"/>
      <c r="P33" s="306"/>
      <c r="Q33" s="306"/>
      <c r="R33" s="305"/>
      <c r="S33" s="306"/>
      <c r="T33" s="306"/>
      <c r="U33" s="306"/>
      <c r="V33" s="305"/>
      <c r="W33" s="306"/>
      <c r="X33" s="306"/>
      <c r="Y33" s="306"/>
      <c r="Z33" s="305"/>
      <c r="AA33" s="306"/>
      <c r="AB33" s="306"/>
      <c r="AC33" s="306"/>
      <c r="AD33" s="305"/>
      <c r="AE33" s="306"/>
      <c r="AF33" s="306"/>
      <c r="AG33" s="306"/>
      <c r="AH33" s="305"/>
      <c r="AI33" s="306"/>
      <c r="AJ33" s="306"/>
      <c r="AK33" s="306"/>
      <c r="AL33" s="305"/>
      <c r="AM33" s="306"/>
      <c r="AN33" s="306"/>
      <c r="AO33" s="306"/>
    </row>
    <row r="34" spans="2:41" ht="26.1" customHeight="1">
      <c r="B34" s="310"/>
      <c r="C34" s="311"/>
      <c r="D34" s="311"/>
      <c r="E34" s="311"/>
      <c r="F34" s="311"/>
      <c r="G34" s="311"/>
      <c r="H34" s="311"/>
      <c r="I34" s="311"/>
      <c r="J34" s="305"/>
      <c r="K34" s="306"/>
      <c r="L34" s="306"/>
      <c r="M34" s="306"/>
      <c r="N34" s="305"/>
      <c r="O34" s="306"/>
      <c r="P34" s="306"/>
      <c r="Q34" s="306"/>
      <c r="R34" s="305"/>
      <c r="S34" s="306"/>
      <c r="T34" s="306"/>
      <c r="U34" s="306"/>
      <c r="V34" s="305"/>
      <c r="W34" s="306"/>
      <c r="X34" s="306"/>
      <c r="Y34" s="306"/>
      <c r="Z34" s="305"/>
      <c r="AA34" s="306"/>
      <c r="AB34" s="306"/>
      <c r="AC34" s="306"/>
      <c r="AD34" s="305"/>
      <c r="AE34" s="306"/>
      <c r="AF34" s="306"/>
      <c r="AG34" s="306"/>
      <c r="AH34" s="305"/>
      <c r="AI34" s="306"/>
      <c r="AJ34" s="306"/>
      <c r="AK34" s="306"/>
      <c r="AL34" s="305"/>
      <c r="AM34" s="306"/>
      <c r="AN34" s="306"/>
      <c r="AO34" s="306"/>
    </row>
    <row r="35" spans="2:41" ht="26.1" customHeight="1">
      <c r="B35" s="310"/>
      <c r="C35" s="311"/>
      <c r="D35" s="311"/>
      <c r="E35" s="311"/>
      <c r="F35" s="311"/>
      <c r="G35" s="311"/>
      <c r="H35" s="311"/>
      <c r="I35" s="311"/>
      <c r="J35" s="305"/>
      <c r="K35" s="306"/>
      <c r="L35" s="306"/>
      <c r="M35" s="306"/>
      <c r="N35" s="305"/>
      <c r="O35" s="306"/>
      <c r="P35" s="306"/>
      <c r="Q35" s="306"/>
      <c r="R35" s="305"/>
      <c r="S35" s="306"/>
      <c r="T35" s="306"/>
      <c r="U35" s="306"/>
      <c r="V35" s="305"/>
      <c r="W35" s="306"/>
      <c r="X35" s="306"/>
      <c r="Y35" s="306"/>
      <c r="Z35" s="305"/>
      <c r="AA35" s="306"/>
      <c r="AB35" s="306"/>
      <c r="AC35" s="306"/>
      <c r="AD35" s="305"/>
      <c r="AE35" s="306"/>
      <c r="AF35" s="306"/>
      <c r="AG35" s="306"/>
      <c r="AH35" s="305"/>
      <c r="AI35" s="306"/>
      <c r="AJ35" s="306"/>
      <c r="AK35" s="306"/>
      <c r="AL35" s="305"/>
      <c r="AM35" s="306"/>
      <c r="AN35" s="306"/>
      <c r="AO35" s="306"/>
    </row>
    <row r="36" spans="2:41" ht="26.1" customHeight="1">
      <c r="B36" s="310"/>
      <c r="C36" s="311"/>
      <c r="D36" s="311"/>
      <c r="E36" s="311"/>
      <c r="F36" s="311"/>
      <c r="G36" s="311"/>
      <c r="H36" s="311"/>
      <c r="I36" s="311"/>
      <c r="J36" s="305"/>
      <c r="K36" s="306"/>
      <c r="L36" s="306"/>
      <c r="M36" s="306"/>
      <c r="N36" s="305"/>
      <c r="O36" s="306"/>
      <c r="P36" s="306"/>
      <c r="Q36" s="306"/>
      <c r="R36" s="305"/>
      <c r="S36" s="306"/>
      <c r="T36" s="306"/>
      <c r="U36" s="306"/>
      <c r="V36" s="305"/>
      <c r="W36" s="306"/>
      <c r="X36" s="306"/>
      <c r="Y36" s="306"/>
      <c r="Z36" s="305"/>
      <c r="AA36" s="306"/>
      <c r="AB36" s="306"/>
      <c r="AC36" s="306"/>
      <c r="AD36" s="305"/>
      <c r="AE36" s="306"/>
      <c r="AF36" s="306"/>
      <c r="AG36" s="306"/>
      <c r="AH36" s="305"/>
      <c r="AI36" s="306"/>
      <c r="AJ36" s="306"/>
      <c r="AK36" s="306"/>
      <c r="AL36" s="305"/>
      <c r="AM36" s="306"/>
      <c r="AN36" s="306"/>
      <c r="AO36" s="306"/>
    </row>
    <row r="37" spans="2:41" ht="26.1" customHeight="1">
      <c r="B37" s="310"/>
      <c r="C37" s="311"/>
      <c r="D37" s="311"/>
      <c r="E37" s="311"/>
      <c r="F37" s="311"/>
      <c r="G37" s="311"/>
      <c r="H37" s="311"/>
      <c r="I37" s="311"/>
      <c r="J37" s="305"/>
      <c r="K37" s="306"/>
      <c r="L37" s="306"/>
      <c r="M37" s="306"/>
      <c r="N37" s="305"/>
      <c r="O37" s="306"/>
      <c r="P37" s="306"/>
      <c r="Q37" s="306"/>
      <c r="R37" s="305"/>
      <c r="S37" s="306"/>
      <c r="T37" s="306"/>
      <c r="U37" s="306"/>
      <c r="V37" s="305"/>
      <c r="W37" s="306"/>
      <c r="X37" s="306"/>
      <c r="Y37" s="306"/>
      <c r="Z37" s="305"/>
      <c r="AA37" s="306"/>
      <c r="AB37" s="306"/>
      <c r="AC37" s="306"/>
      <c r="AD37" s="305"/>
      <c r="AE37" s="306"/>
      <c r="AF37" s="306"/>
      <c r="AG37" s="306"/>
      <c r="AH37" s="305"/>
      <c r="AI37" s="306"/>
      <c r="AJ37" s="306"/>
      <c r="AK37" s="306"/>
      <c r="AL37" s="305"/>
      <c r="AM37" s="306"/>
      <c r="AN37" s="306"/>
      <c r="AO37" s="306"/>
    </row>
    <row r="38" spans="2:41" ht="26.1" customHeight="1">
      <c r="B38" s="310"/>
      <c r="C38" s="311"/>
      <c r="D38" s="311"/>
      <c r="E38" s="311"/>
      <c r="F38" s="311"/>
      <c r="G38" s="311"/>
      <c r="H38" s="311"/>
      <c r="I38" s="311"/>
      <c r="J38" s="305"/>
      <c r="K38" s="306"/>
      <c r="L38" s="306"/>
      <c r="M38" s="306"/>
      <c r="N38" s="305"/>
      <c r="O38" s="306"/>
      <c r="P38" s="306"/>
      <c r="Q38" s="306"/>
      <c r="R38" s="305"/>
      <c r="S38" s="306"/>
      <c r="T38" s="306"/>
      <c r="U38" s="306"/>
      <c r="V38" s="305"/>
      <c r="W38" s="306"/>
      <c r="X38" s="306"/>
      <c r="Y38" s="306"/>
      <c r="Z38" s="305"/>
      <c r="AA38" s="306"/>
      <c r="AB38" s="306"/>
      <c r="AC38" s="306"/>
      <c r="AD38" s="305"/>
      <c r="AE38" s="306"/>
      <c r="AF38" s="306"/>
      <c r="AG38" s="306"/>
      <c r="AH38" s="305"/>
      <c r="AI38" s="306"/>
      <c r="AJ38" s="306"/>
      <c r="AK38" s="306"/>
      <c r="AL38" s="305"/>
      <c r="AM38" s="306"/>
      <c r="AN38" s="306"/>
      <c r="AO38" s="306"/>
    </row>
    <row r="39" spans="2:41" ht="26.1" customHeight="1">
      <c r="B39" s="310"/>
      <c r="C39" s="311"/>
      <c r="D39" s="311"/>
      <c r="E39" s="311"/>
      <c r="F39" s="311"/>
      <c r="G39" s="311"/>
      <c r="H39" s="311"/>
      <c r="I39" s="311"/>
      <c r="J39" s="305"/>
      <c r="K39" s="306"/>
      <c r="L39" s="306"/>
      <c r="M39" s="306"/>
      <c r="N39" s="305"/>
      <c r="O39" s="306"/>
      <c r="P39" s="306"/>
      <c r="Q39" s="306"/>
      <c r="R39" s="305"/>
      <c r="S39" s="306"/>
      <c r="T39" s="306"/>
      <c r="U39" s="306"/>
      <c r="V39" s="305"/>
      <c r="W39" s="306"/>
      <c r="X39" s="306"/>
      <c r="Y39" s="306"/>
      <c r="Z39" s="305"/>
      <c r="AA39" s="306"/>
      <c r="AB39" s="306"/>
      <c r="AC39" s="306"/>
      <c r="AD39" s="305"/>
      <c r="AE39" s="306"/>
      <c r="AF39" s="306"/>
      <c r="AG39" s="306"/>
      <c r="AH39" s="305"/>
      <c r="AI39" s="306"/>
      <c r="AJ39" s="306"/>
      <c r="AK39" s="306"/>
      <c r="AL39" s="305"/>
      <c r="AM39" s="306"/>
      <c r="AN39" s="306"/>
      <c r="AO39" s="306"/>
    </row>
    <row r="40" spans="2:41" ht="18" customHeight="1">
      <c r="B40" s="317" t="s">
        <v>104</v>
      </c>
      <c r="C40" s="317"/>
      <c r="D40" s="317"/>
      <c r="E40" s="317"/>
      <c r="F40" s="317"/>
      <c r="G40" s="317"/>
      <c r="H40" s="317"/>
      <c r="I40" s="317"/>
      <c r="J40" s="313">
        <f>SUM(J20:M39)</f>
        <v>5000000</v>
      </c>
      <c r="K40" s="313"/>
      <c r="L40" s="313"/>
      <c r="M40" s="313"/>
      <c r="N40" s="313">
        <f>SUM(N20:Q39)</f>
        <v>0</v>
      </c>
      <c r="O40" s="313"/>
      <c r="P40" s="313"/>
      <c r="Q40" s="313"/>
      <c r="R40" s="313">
        <f>SUM(R20:U39)</f>
        <v>0</v>
      </c>
      <c r="S40" s="313"/>
      <c r="T40" s="313"/>
      <c r="U40" s="313"/>
      <c r="V40" s="313">
        <f>SUM(V20:Y39)</f>
        <v>0</v>
      </c>
      <c r="W40" s="313"/>
      <c r="X40" s="313"/>
      <c r="Y40" s="313"/>
      <c r="Z40" s="313">
        <f>SUM(Z20:AC39)</f>
        <v>0</v>
      </c>
      <c r="AA40" s="313"/>
      <c r="AB40" s="313"/>
      <c r="AC40" s="313"/>
      <c r="AD40" s="313">
        <f>SUM(AD20:AG39)</f>
        <v>0</v>
      </c>
      <c r="AE40" s="313"/>
      <c r="AF40" s="313"/>
      <c r="AG40" s="313"/>
      <c r="AH40" s="313">
        <f>SUM(AH20:AK39)</f>
        <v>0</v>
      </c>
      <c r="AI40" s="313"/>
      <c r="AJ40" s="313"/>
      <c r="AK40" s="313"/>
      <c r="AL40" s="313">
        <f>SUM(AL20:AO39)</f>
        <v>0</v>
      </c>
      <c r="AM40" s="313"/>
      <c r="AN40" s="313"/>
      <c r="AO40" s="313"/>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4" t="s">
        <v>106</v>
      </c>
      <c r="C42" s="314"/>
      <c r="D42" s="314"/>
      <c r="E42" s="314"/>
      <c r="F42" s="314"/>
      <c r="G42" s="314"/>
      <c r="H42" s="314"/>
      <c r="I42" s="314"/>
      <c r="J42" s="315">
        <f>SUM(J40:AO40)</f>
        <v>5000000</v>
      </c>
      <c r="K42" s="316"/>
      <c r="L42" s="316"/>
      <c r="M42" s="316"/>
      <c r="N42" s="316"/>
      <c r="O42" s="316"/>
      <c r="P42" s="316"/>
      <c r="Q42" s="316"/>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4" t="s">
        <v>7</v>
      </c>
      <c r="C13" s="335"/>
      <c r="D13" s="335"/>
      <c r="E13" s="336"/>
      <c r="F13" s="337"/>
      <c r="G13" s="337"/>
      <c r="H13" s="337"/>
      <c r="I13" s="337"/>
      <c r="J13" s="338"/>
      <c r="K13" s="334" t="s">
        <v>74</v>
      </c>
      <c r="L13" s="335"/>
      <c r="M13" s="335"/>
      <c r="N13" s="335"/>
      <c r="O13" s="335"/>
      <c r="P13" s="335"/>
      <c r="Q13" s="336"/>
      <c r="R13" s="337"/>
      <c r="S13" s="338"/>
    </row>
    <row r="14" spans="2:19" ht="41.25" customHeight="1" thickBot="1">
      <c r="B14" s="334" t="s">
        <v>9</v>
      </c>
      <c r="C14" s="335"/>
      <c r="D14" s="335"/>
      <c r="E14" s="336"/>
      <c r="F14" s="337"/>
      <c r="G14" s="337"/>
      <c r="H14" s="337"/>
      <c r="I14" s="337"/>
      <c r="J14" s="338"/>
      <c r="K14" s="339" t="s">
        <v>75</v>
      </c>
      <c r="L14" s="340"/>
      <c r="M14" s="340"/>
      <c r="N14" s="341"/>
      <c r="O14" s="337"/>
      <c r="P14" s="337"/>
      <c r="Q14" s="337"/>
      <c r="R14" s="337"/>
      <c r="S14" s="338"/>
    </row>
    <row r="15" spans="2:19" ht="41.25" customHeight="1" thickBot="1">
      <c r="B15" s="334" t="s">
        <v>76</v>
      </c>
      <c r="C15" s="335"/>
      <c r="D15" s="335"/>
      <c r="E15" s="336"/>
      <c r="F15" s="337"/>
      <c r="G15" s="337"/>
      <c r="H15" s="337"/>
      <c r="I15" s="337"/>
      <c r="J15" s="338"/>
      <c r="K15" s="339" t="s">
        <v>77</v>
      </c>
      <c r="L15" s="340"/>
      <c r="M15" s="340"/>
      <c r="N15" s="341"/>
      <c r="O15" s="337"/>
      <c r="P15" s="337"/>
      <c r="Q15" s="337"/>
      <c r="R15" s="337"/>
      <c r="S15" s="338"/>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2" t="s">
        <v>78</v>
      </c>
      <c r="C18" s="343"/>
      <c r="D18" s="343"/>
      <c r="E18" s="343"/>
      <c r="F18" s="343"/>
      <c r="G18" s="343"/>
      <c r="H18" s="343"/>
      <c r="I18" s="344"/>
      <c r="J18" s="345"/>
      <c r="K18" s="345"/>
      <c r="L18" s="346"/>
      <c r="M18" s="346"/>
      <c r="N18" s="346"/>
      <c r="O18" s="346"/>
      <c r="P18" s="346"/>
      <c r="Q18" s="346"/>
      <c r="R18" s="346"/>
      <c r="S18" s="346"/>
    </row>
    <row r="19" spans="2:19" ht="17.25" thickBot="1"/>
    <row r="20" spans="2:19" ht="46.5" thickBot="1">
      <c r="B20" s="331" t="s">
        <v>79</v>
      </c>
      <c r="C20" s="332"/>
      <c r="D20" s="332"/>
      <c r="E20" s="332"/>
      <c r="F20" s="332"/>
      <c r="G20" s="332"/>
      <c r="H20" s="332"/>
      <c r="I20" s="333"/>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2026-06-17T16:18:20Z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